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655" tabRatio="931" activeTab="1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V" sheetId="10" r:id="rId6"/>
    <sheet name="T11W" sheetId="11" r:id="rId7"/>
    <sheet name="T11X1" sheetId="18" r:id="rId8"/>
    <sheet name="T11X2" sheetId="17" r:id="rId9"/>
    <sheet name="T11X3" sheetId="16" r:id="rId10"/>
    <sheet name="T11X" sheetId="13" r:id="rId11"/>
    <sheet name="T11Y" sheetId="15" r:id="rId12"/>
  </sheets>
  <definedNames>
    <definedName name="Excel_BuiltIn_Print_Area" localSheetId="0">T11Q!$A$1:$L$68</definedName>
    <definedName name="Excel_BuiltIn_Print_Area" localSheetId="1">T11R!$A$1:$L$68</definedName>
    <definedName name="Excel_BuiltIn_Print_Area" localSheetId="2">T11S!$A$1:$K$68</definedName>
    <definedName name="Excel_BuiltIn_Print_Area" localSheetId="3">T11T!$A$1:$L$68</definedName>
    <definedName name="Excel_BuiltIn_Print_Area" localSheetId="4">T11U!$A$1:$L$68</definedName>
    <definedName name="Excel_BuiltIn_Print_Area" localSheetId="5">T11V!$A$1:$L$68</definedName>
    <definedName name="Excel_BuiltIn_Print_Area" localSheetId="6">T11W!$A$1:$L$68</definedName>
    <definedName name="Excel_BuiltIn_Print_Area" localSheetId="10">T11X!$A$1:$L$68</definedName>
    <definedName name="Excel_BuiltIn_Print_Area" localSheetId="11">T11Y!$A$1:$L$68</definedName>
    <definedName name="_xlnm.Print_Area" localSheetId="0">T11Q!$A$1:$M$67</definedName>
    <definedName name="_xlnm.Print_Area" localSheetId="1">T11R!$A$1:$M$67</definedName>
    <definedName name="_xlnm.Print_Area" localSheetId="2">T11S!$A$1:$M$67</definedName>
    <definedName name="_xlnm.Print_Area" localSheetId="3">T11T!$A$1:$M$67</definedName>
    <definedName name="_xlnm.Print_Area" localSheetId="4">T11U!$A$1:$M$67</definedName>
    <definedName name="_xlnm.Print_Area" localSheetId="5">T11V!$A$1:$M$67</definedName>
    <definedName name="_xlnm.Print_Area" localSheetId="6">T11W!$A$1:$M$67</definedName>
    <definedName name="_xlnm.Print_Area" localSheetId="10">T11X!$A$1:$M$67</definedName>
    <definedName name="_xlnm.Print_Area" localSheetId="7">T11X1!$A$1:$M$67</definedName>
    <definedName name="_xlnm.Print_Area" localSheetId="8">T11X2!$A$1:$M$67</definedName>
    <definedName name="_xlnm.Print_Area" localSheetId="9">T11X3!$A$1:$M$67</definedName>
    <definedName name="_xlnm.Print_Area" localSheetId="11">T11Y!$A$1:$M$67</definedName>
  </definedNames>
  <calcPr calcId="152511"/>
</workbook>
</file>

<file path=xl/calcChain.xml><?xml version="1.0" encoding="utf-8"?>
<calcChain xmlns="http://schemas.openxmlformats.org/spreadsheetml/2006/main">
  <c r="G67" i="15" l="1"/>
  <c r="L66" i="15"/>
  <c r="K66" i="15"/>
  <c r="I66" i="15"/>
  <c r="G66" i="15"/>
  <c r="E66" i="15"/>
  <c r="C66" i="15"/>
  <c r="L57" i="15"/>
  <c r="L67" i="15" s="1"/>
  <c r="K57" i="15"/>
  <c r="K67" i="15" s="1"/>
  <c r="I57" i="15"/>
  <c r="I67" i="15" s="1"/>
  <c r="H57" i="15"/>
  <c r="G57" i="15"/>
  <c r="E57" i="15"/>
  <c r="C57" i="15"/>
  <c r="L55" i="15"/>
  <c r="K55" i="15"/>
  <c r="I55" i="15"/>
  <c r="G55" i="15"/>
  <c r="E55" i="15"/>
  <c r="E67" i="15" s="1"/>
  <c r="C55" i="15"/>
  <c r="C67" i="15" s="1"/>
  <c r="L47" i="15"/>
  <c r="K47" i="15"/>
  <c r="I47" i="15"/>
  <c r="G47" i="15"/>
  <c r="E47" i="15"/>
  <c r="C47" i="15"/>
  <c r="L27" i="15"/>
  <c r="K27" i="15"/>
  <c r="I27" i="15"/>
  <c r="G27" i="15"/>
  <c r="E27" i="15"/>
  <c r="C27" i="15"/>
  <c r="G4" i="15"/>
  <c r="E4" i="15"/>
  <c r="C4" i="15"/>
  <c r="A2" i="15"/>
  <c r="L66" i="13"/>
  <c r="K66" i="13"/>
  <c r="I66" i="13"/>
  <c r="G66" i="13"/>
  <c r="E66" i="13"/>
  <c r="C66" i="13"/>
  <c r="L57" i="13"/>
  <c r="L67" i="13" s="1"/>
  <c r="K57" i="13"/>
  <c r="K67" i="13" s="1"/>
  <c r="I57" i="13"/>
  <c r="I67" i="13" s="1"/>
  <c r="H57" i="13"/>
  <c r="G57" i="13"/>
  <c r="E57" i="13"/>
  <c r="E67" i="13" s="1"/>
  <c r="C57" i="13"/>
  <c r="C67" i="13" s="1"/>
  <c r="L55" i="13"/>
  <c r="K55" i="13"/>
  <c r="I55" i="13"/>
  <c r="G55" i="13"/>
  <c r="G67" i="13" s="1"/>
  <c r="E55" i="13"/>
  <c r="C55" i="13"/>
  <c r="L47" i="13"/>
  <c r="K47" i="13"/>
  <c r="I47" i="13"/>
  <c r="G47" i="13"/>
  <c r="E47" i="13"/>
  <c r="C47" i="13"/>
  <c r="L27" i="13"/>
  <c r="K27" i="13"/>
  <c r="I27" i="13"/>
  <c r="G27" i="13"/>
  <c r="E27" i="13"/>
  <c r="C27" i="13"/>
  <c r="G4" i="13"/>
  <c r="E4" i="13"/>
  <c r="C4" i="13"/>
  <c r="A2" i="13"/>
  <c r="C67" i="16"/>
  <c r="L66" i="16"/>
  <c r="K66" i="16"/>
  <c r="I66" i="16"/>
  <c r="G66" i="16"/>
  <c r="E66" i="16"/>
  <c r="C66" i="16"/>
  <c r="L57" i="16"/>
  <c r="L67" i="16" s="1"/>
  <c r="K57" i="16"/>
  <c r="K67" i="16" s="1"/>
  <c r="I57" i="16"/>
  <c r="I67" i="16" s="1"/>
  <c r="H57" i="16"/>
  <c r="G57" i="16"/>
  <c r="G67" i="16" s="1"/>
  <c r="E57" i="16"/>
  <c r="E67" i="16" s="1"/>
  <c r="C57" i="16"/>
  <c r="L55" i="16"/>
  <c r="K55" i="16"/>
  <c r="I55" i="16"/>
  <c r="G55" i="16"/>
  <c r="E55" i="16"/>
  <c r="C55" i="16"/>
  <c r="L47" i="16"/>
  <c r="K47" i="16"/>
  <c r="I47" i="16"/>
  <c r="G47" i="16"/>
  <c r="E47" i="16"/>
  <c r="C47" i="16"/>
  <c r="L27" i="16"/>
  <c r="K27" i="16"/>
  <c r="I27" i="16"/>
  <c r="G27" i="16"/>
  <c r="E27" i="16"/>
  <c r="C27" i="16"/>
  <c r="G4" i="16"/>
  <c r="E4" i="16"/>
  <c r="C4" i="16"/>
  <c r="A2" i="16"/>
  <c r="E67" i="17"/>
  <c r="L66" i="17"/>
  <c r="K66" i="17"/>
  <c r="I66" i="17"/>
  <c r="G66" i="17"/>
  <c r="E66" i="17"/>
  <c r="C66" i="17"/>
  <c r="L57" i="17"/>
  <c r="L67" i="17" s="1"/>
  <c r="K57" i="17"/>
  <c r="K67" i="17" s="1"/>
  <c r="I57" i="17"/>
  <c r="I67" i="17" s="1"/>
  <c r="H57" i="17"/>
  <c r="G57" i="17"/>
  <c r="G67" i="17" s="1"/>
  <c r="E57" i="17"/>
  <c r="C57" i="17"/>
  <c r="C67" i="17" s="1"/>
  <c r="L55" i="17"/>
  <c r="K55" i="17"/>
  <c r="I55" i="17"/>
  <c r="G55" i="17"/>
  <c r="E55" i="17"/>
  <c r="C55" i="17"/>
  <c r="L47" i="17"/>
  <c r="K47" i="17"/>
  <c r="I47" i="17"/>
  <c r="G47" i="17"/>
  <c r="E47" i="17"/>
  <c r="C47" i="17"/>
  <c r="L27" i="17"/>
  <c r="K27" i="17"/>
  <c r="I27" i="17"/>
  <c r="G27" i="17"/>
  <c r="E27" i="17"/>
  <c r="C27" i="17"/>
  <c r="G4" i="17"/>
  <c r="E4" i="17"/>
  <c r="C4" i="17"/>
  <c r="A2" i="17"/>
  <c r="G67" i="18"/>
  <c r="L66" i="18"/>
  <c r="K66" i="18"/>
  <c r="I66" i="18"/>
  <c r="G66" i="18"/>
  <c r="E66" i="18"/>
  <c r="C66" i="18"/>
  <c r="L57" i="18"/>
  <c r="L67" i="18" s="1"/>
  <c r="K57" i="18"/>
  <c r="K67" i="18" s="1"/>
  <c r="I57" i="18"/>
  <c r="I67" i="18" s="1"/>
  <c r="H57" i="18"/>
  <c r="G57" i="18"/>
  <c r="E57" i="18"/>
  <c r="E67" i="18" s="1"/>
  <c r="C57" i="18"/>
  <c r="C67" i="18" s="1"/>
  <c r="L55" i="18"/>
  <c r="K55" i="18"/>
  <c r="I55" i="18"/>
  <c r="G55" i="18"/>
  <c r="E55" i="18"/>
  <c r="C55" i="18"/>
  <c r="L47" i="18"/>
  <c r="K47" i="18"/>
  <c r="I47" i="18"/>
  <c r="G47" i="18"/>
  <c r="E47" i="18"/>
  <c r="C47" i="18"/>
  <c r="L27" i="18"/>
  <c r="K27" i="18"/>
  <c r="I27" i="18"/>
  <c r="G27" i="18"/>
  <c r="E27" i="18"/>
  <c r="C27" i="18"/>
  <c r="G4" i="18"/>
  <c r="E4" i="18"/>
  <c r="C4" i="18"/>
  <c r="A2" i="18"/>
  <c r="L66" i="11"/>
  <c r="K66" i="11"/>
  <c r="I66" i="11"/>
  <c r="G66" i="11"/>
  <c r="E66" i="11"/>
  <c r="C66" i="11"/>
  <c r="L57" i="11"/>
  <c r="L67" i="11" s="1"/>
  <c r="K57" i="11"/>
  <c r="K67" i="11" s="1"/>
  <c r="I57" i="11"/>
  <c r="I67" i="11" s="1"/>
  <c r="H57" i="11"/>
  <c r="G57" i="11"/>
  <c r="G67" i="11" s="1"/>
  <c r="E57" i="11"/>
  <c r="E67" i="11" s="1"/>
  <c r="C57" i="11"/>
  <c r="C67" i="11" s="1"/>
  <c r="L55" i="11"/>
  <c r="K55" i="11"/>
  <c r="I55" i="11"/>
  <c r="G55" i="11"/>
  <c r="E55" i="11"/>
  <c r="C55" i="11"/>
  <c r="L47" i="11"/>
  <c r="K47" i="11"/>
  <c r="I47" i="11"/>
  <c r="G47" i="11"/>
  <c r="E47" i="11"/>
  <c r="C47" i="11"/>
  <c r="L27" i="11"/>
  <c r="K27" i="11"/>
  <c r="I27" i="11"/>
  <c r="G27" i="11"/>
  <c r="E27" i="11"/>
  <c r="C27" i="11"/>
  <c r="G4" i="11"/>
  <c r="E4" i="11"/>
  <c r="C4" i="11"/>
  <c r="A2" i="11"/>
  <c r="C67" i="10"/>
  <c r="L66" i="10"/>
  <c r="K66" i="10"/>
  <c r="I66" i="10"/>
  <c r="G66" i="10"/>
  <c r="E66" i="10"/>
  <c r="C66" i="10"/>
  <c r="L57" i="10"/>
  <c r="L67" i="10" s="1"/>
  <c r="K57" i="10"/>
  <c r="K67" i="10" s="1"/>
  <c r="I57" i="10"/>
  <c r="I67" i="10" s="1"/>
  <c r="H57" i="10"/>
  <c r="G57" i="10"/>
  <c r="G67" i="10" s="1"/>
  <c r="E57" i="10"/>
  <c r="E67" i="10" s="1"/>
  <c r="C57" i="10"/>
  <c r="L55" i="10"/>
  <c r="K55" i="10"/>
  <c r="I55" i="10"/>
  <c r="G55" i="10"/>
  <c r="E55" i="10"/>
  <c r="C55" i="10"/>
  <c r="L47" i="10"/>
  <c r="K47" i="10"/>
  <c r="I47" i="10"/>
  <c r="G47" i="10"/>
  <c r="E47" i="10"/>
  <c r="C47" i="10"/>
  <c r="L27" i="10"/>
  <c r="K27" i="10"/>
  <c r="I27" i="10"/>
  <c r="G27" i="10"/>
  <c r="E27" i="10"/>
  <c r="C27" i="10"/>
  <c r="G4" i="10"/>
  <c r="E4" i="10"/>
  <c r="C4" i="10"/>
  <c r="A2" i="10"/>
  <c r="E67" i="9"/>
  <c r="L66" i="9"/>
  <c r="K66" i="9"/>
  <c r="I66" i="9"/>
  <c r="G66" i="9"/>
  <c r="E66" i="9"/>
  <c r="C66" i="9"/>
  <c r="L57" i="9"/>
  <c r="L67" i="9" s="1"/>
  <c r="K57" i="9"/>
  <c r="K67" i="9" s="1"/>
  <c r="I57" i="9"/>
  <c r="I67" i="9" s="1"/>
  <c r="H57" i="9"/>
  <c r="G57" i="9"/>
  <c r="G67" i="9" s="1"/>
  <c r="E57" i="9"/>
  <c r="C57" i="9"/>
  <c r="C67" i="9" s="1"/>
  <c r="L55" i="9"/>
  <c r="K55" i="9"/>
  <c r="I55" i="9"/>
  <c r="G55" i="9"/>
  <c r="E55" i="9"/>
  <c r="C55" i="9"/>
  <c r="L47" i="9"/>
  <c r="K47" i="9"/>
  <c r="I47" i="9"/>
  <c r="G47" i="9"/>
  <c r="E47" i="9"/>
  <c r="C47" i="9"/>
  <c r="L27" i="9"/>
  <c r="K27" i="9"/>
  <c r="I27" i="9"/>
  <c r="G27" i="9"/>
  <c r="E27" i="9"/>
  <c r="C27" i="9"/>
  <c r="G4" i="9"/>
  <c r="E4" i="9"/>
  <c r="C4" i="9"/>
  <c r="A2" i="9"/>
  <c r="G67" i="8"/>
  <c r="L66" i="8"/>
  <c r="K66" i="8"/>
  <c r="I66" i="8"/>
  <c r="G66" i="8"/>
  <c r="E66" i="8"/>
  <c r="C66" i="8"/>
  <c r="L57" i="8"/>
  <c r="L67" i="8" s="1"/>
  <c r="K57" i="8"/>
  <c r="K67" i="8" s="1"/>
  <c r="I57" i="8"/>
  <c r="I67" i="8" s="1"/>
  <c r="H57" i="8"/>
  <c r="G57" i="8"/>
  <c r="E57" i="8"/>
  <c r="E67" i="8" s="1"/>
  <c r="C57" i="8"/>
  <c r="C67" i="8" s="1"/>
  <c r="L55" i="8"/>
  <c r="K55" i="8"/>
  <c r="I55" i="8"/>
  <c r="G55" i="8"/>
  <c r="E55" i="8"/>
  <c r="C55" i="8"/>
  <c r="L47" i="8"/>
  <c r="K47" i="8"/>
  <c r="I47" i="8"/>
  <c r="G47" i="8"/>
  <c r="E47" i="8"/>
  <c r="C47" i="8"/>
  <c r="L27" i="8"/>
  <c r="K27" i="8"/>
  <c r="I27" i="8"/>
  <c r="G27" i="8"/>
  <c r="E27" i="8"/>
  <c r="C27" i="8"/>
  <c r="G4" i="8"/>
  <c r="E4" i="8"/>
  <c r="C4" i="8"/>
  <c r="A2" i="8"/>
  <c r="L66" i="7"/>
  <c r="K66" i="7"/>
  <c r="I66" i="7"/>
  <c r="G66" i="7"/>
  <c r="E66" i="7"/>
  <c r="C66" i="7"/>
  <c r="L57" i="7"/>
  <c r="L67" i="7" s="1"/>
  <c r="K57" i="7"/>
  <c r="K67" i="7" s="1"/>
  <c r="I57" i="7"/>
  <c r="I67" i="7" s="1"/>
  <c r="H57" i="7"/>
  <c r="G57" i="7"/>
  <c r="G67" i="7" s="1"/>
  <c r="E57" i="7"/>
  <c r="E67" i="7" s="1"/>
  <c r="C57" i="7"/>
  <c r="C67" i="7" s="1"/>
  <c r="L55" i="7"/>
  <c r="K55" i="7"/>
  <c r="I55" i="7"/>
  <c r="G55" i="7"/>
  <c r="E55" i="7"/>
  <c r="C55" i="7"/>
  <c r="L47" i="7"/>
  <c r="K47" i="7"/>
  <c r="I47" i="7"/>
  <c r="G47" i="7"/>
  <c r="E47" i="7"/>
  <c r="C47" i="7"/>
  <c r="L27" i="7"/>
  <c r="K27" i="7"/>
  <c r="I27" i="7"/>
  <c r="G27" i="7"/>
  <c r="E27" i="7"/>
  <c r="C27" i="7"/>
  <c r="G4" i="7"/>
  <c r="E4" i="7"/>
  <c r="C4" i="7"/>
  <c r="A2" i="7"/>
  <c r="C67" i="4"/>
  <c r="L66" i="4"/>
  <c r="K66" i="4"/>
  <c r="I66" i="4"/>
  <c r="G66" i="4"/>
  <c r="E66" i="4"/>
  <c r="C66" i="4"/>
  <c r="L57" i="4"/>
  <c r="L67" i="4" s="1"/>
  <c r="K57" i="4"/>
  <c r="K67" i="4" s="1"/>
  <c r="I57" i="4"/>
  <c r="I67" i="4" s="1"/>
  <c r="H57" i="4"/>
  <c r="G57" i="4"/>
  <c r="G67" i="4" s="1"/>
  <c r="E57" i="4"/>
  <c r="E67" i="4" s="1"/>
  <c r="C57" i="4"/>
  <c r="L55" i="4"/>
  <c r="K55" i="4"/>
  <c r="I55" i="4"/>
  <c r="G55" i="4"/>
  <c r="E55" i="4"/>
  <c r="C55" i="4"/>
  <c r="L47" i="4"/>
  <c r="K47" i="4"/>
  <c r="I47" i="4"/>
  <c r="G47" i="4"/>
  <c r="E47" i="4"/>
  <c r="C47" i="4"/>
  <c r="L27" i="4"/>
  <c r="K27" i="4"/>
  <c r="I27" i="4"/>
  <c r="G27" i="4"/>
  <c r="E27" i="4"/>
  <c r="C27" i="4"/>
  <c r="G4" i="4"/>
  <c r="E4" i="4"/>
  <c r="C4" i="4"/>
  <c r="A2" i="4"/>
  <c r="E67" i="6"/>
  <c r="L66" i="6"/>
  <c r="K66" i="6"/>
  <c r="I66" i="6"/>
  <c r="G66" i="6"/>
  <c r="E66" i="6"/>
  <c r="C66" i="6"/>
  <c r="L57" i="6"/>
  <c r="L67" i="6" s="1"/>
  <c r="K57" i="6"/>
  <c r="K67" i="6" s="1"/>
  <c r="I57" i="6"/>
  <c r="I67" i="6" s="1"/>
  <c r="H57" i="6"/>
  <c r="G57" i="6"/>
  <c r="G67" i="6" s="1"/>
  <c r="E57" i="6"/>
  <c r="C57" i="6"/>
  <c r="C67" i="6" s="1"/>
  <c r="L55" i="6"/>
  <c r="K55" i="6"/>
  <c r="I55" i="6"/>
  <c r="G55" i="6"/>
  <c r="E55" i="6"/>
  <c r="C55" i="6"/>
  <c r="L47" i="6"/>
  <c r="K47" i="6"/>
  <c r="I47" i="6"/>
  <c r="G47" i="6"/>
  <c r="E47" i="6"/>
  <c r="C47" i="6"/>
  <c r="L27" i="6"/>
  <c r="K27" i="6"/>
  <c r="I27" i="6"/>
  <c r="G27" i="6"/>
  <c r="E27" i="6"/>
  <c r="C27" i="6"/>
</calcChain>
</file>

<file path=xl/sharedStrings.xml><?xml version="1.0" encoding="utf-8"?>
<sst xmlns="http://schemas.openxmlformats.org/spreadsheetml/2006/main" count="979" uniqueCount="117">
  <si>
    <t>TABLE No.11 (Q)</t>
  </si>
  <si>
    <t xml:space="preserve">Government Sponsored Scheme wise NPA  </t>
  </si>
  <si>
    <t xml:space="preserve"> DATA FOR THE YEAR ENDED 31ST MARCH 2021</t>
  </si>
  <si>
    <t xml:space="preserve"> (Rs. In crores)</t>
  </si>
  <si>
    <t>SNo.</t>
  </si>
  <si>
    <t>NAME OF THE BANK</t>
  </si>
  <si>
    <t>PMEGP</t>
  </si>
  <si>
    <t>Loan
Outstanding as on
current Quarter End</t>
  </si>
  <si>
    <t xml:space="preserve">TABLE No.11(Q) Government Sponsored Scheme wise NPA  </t>
  </si>
  <si>
    <t>As on 31.03.2018</t>
  </si>
  <si>
    <t>As on 31.03.2019</t>
  </si>
  <si>
    <t>As on 31.03.2020</t>
  </si>
  <si>
    <t>UP TO THE QUARTER</t>
  </si>
  <si>
    <t>Gross NPA</t>
  </si>
  <si>
    <t>%age</t>
  </si>
  <si>
    <t>No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</si>
  <si>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</si>
  <si>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</si>
  <si>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</si>
  <si>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</si>
  <si>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</si>
  <si>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</si>
  <si>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</si>
  <si>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</si>
  <si>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</si>
  <si>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</si>
  <si>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</si>
  <si>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</si>
  <si>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</si>
  <si>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</si>
  <si>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</si>
  <si>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</si>
  <si>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</si>
  <si>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</si>
  <si>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</si>
  <si>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</si>
  <si>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</si>
  <si>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</si>
  <si>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</si>
  <si>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</si>
  <si>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</si>
  <si>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</si>
  <si>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</si>
  <si>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</si>
  <si>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</si>
  <si>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</si>
  <si>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</si>
  <si>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</si>
  <si>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</si>
  <si>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</si>
  <si>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</si>
  <si>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</si>
  <si>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</si>
  <si>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</si>
  <si>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</si>
  <si>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</si>
  <si>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</si>
  <si>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</si>
  <si>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</si>
  <si>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</si>
  <si>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</si>
  <si>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</si>
  <si>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</si>
  <si>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</si>
  <si>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</si>
  <si>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</si>
  <si>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</si>
  <si>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</si>
  <si>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</si>
  <si>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</si>
  <si>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</si>
  <si>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</si>
  <si>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</si>
  <si>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</si>
  <si>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</si>
  <si>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</si>
  <si>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</si>
  <si>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</si>
  <si>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</si>
  <si>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(R)</t>
  </si>
  <si>
    <r>
      <t xml:space="preserve">Government Sponsored Scheme wise NPA </t>
    </r>
    <r>
      <rPr>
        <b/>
        <sz val="11"/>
        <color theme="1"/>
        <rFont val="Calibri"/>
        <family val="2"/>
        <scheme val="minor"/>
      </rPr>
      <t>(</t>
    </r>
  </si>
  <si>
    <t xml:space="preserve">TABLE No.11(R) Government Sponsored Scheme wise NPA  </t>
  </si>
  <si>
    <t xml:space="preserve">    NRLM</t>
  </si>
  <si>
    <t>(Rs. In crores)</t>
  </si>
  <si>
    <t>TABLE No.11 (S)</t>
  </si>
  <si>
    <t xml:space="preserve">TABLE No.11(S) Government Sponsored Scheme wise NPA  </t>
  </si>
  <si>
    <t xml:space="preserve">  NULM</t>
  </si>
  <si>
    <t>TABLE No.11 (T)</t>
  </si>
  <si>
    <t xml:space="preserve">TABLE No.11(T) Government Sponsored Scheme wise NPA  </t>
  </si>
  <si>
    <t>AADIVASI SWAROJAGAAR YOJANA</t>
  </si>
  <si>
    <t>TABLE No.11 (U)</t>
  </si>
  <si>
    <t>Government Sponsored Scheme wise NPA</t>
  </si>
  <si>
    <t xml:space="preserve">TABLE No.11(U) Government Sponsored Scheme wise NPA  </t>
  </si>
  <si>
    <t>ANTYODAYA SWAROJAGAR YOJANA</t>
  </si>
  <si>
    <t>TABLE No.11 (V)</t>
  </si>
  <si>
    <t xml:space="preserve">Government Sponsored Scheme wise NPA </t>
  </si>
  <si>
    <t xml:space="preserve">TABLE No.11(V) Government Sponsored Scheme wise NPA  </t>
  </si>
  <si>
    <t>Any other GSS</t>
  </si>
  <si>
    <t>TABLE No.11 (W)</t>
  </si>
  <si>
    <t xml:space="preserve">BANK SCHEME WISE NPA  </t>
  </si>
  <si>
    <t xml:space="preserve">TABLE No.11(W) Government Sponsored Scheme wise NPA  </t>
  </si>
  <si>
    <t xml:space="preserve">Total of NPA in GSS </t>
  </si>
  <si>
    <t>TABLE No.11 (X1)</t>
  </si>
  <si>
    <t xml:space="preserve">TABLE No.11(X1) Government Sponsored Scheme wise NPA  </t>
  </si>
  <si>
    <t xml:space="preserve">  Shishu</t>
  </si>
  <si>
    <t>TABLE No.11 (X2)</t>
  </si>
  <si>
    <t xml:space="preserve">TABLE No.11(X2) Government Sponsored Scheme wise NPA  </t>
  </si>
  <si>
    <t xml:space="preserve"> Kishor</t>
  </si>
  <si>
    <t>TABLE No.11 (X3)</t>
  </si>
  <si>
    <t xml:space="preserve">TABLE No.11(X3) Government Sponsored Scheme wise NPA  </t>
  </si>
  <si>
    <t xml:space="preserve"> Tarun</t>
  </si>
  <si>
    <t>TABLE No.11 (X)</t>
  </si>
  <si>
    <t xml:space="preserve">TABLE No.11(X) Government Sponsored Scheme wise NPA  </t>
  </si>
  <si>
    <t xml:space="preserve">   MUDRA YOJANA</t>
  </si>
  <si>
    <t>TABLE No.11 (Y)</t>
  </si>
  <si>
    <t xml:space="preserve">TABLE No.11(Y) Government Sponsored Scheme wise NPA  </t>
  </si>
  <si>
    <t xml:space="preserve">    Stand up india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</si>
</sst>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/>
    <xf numFmtId="0" fontId="5" fillId="0" borderId="0" xfId="1" applyFont="1"/>
    <xf numFmtId="0" fontId="5" fillId="0" borderId="0" xfId="1" applyFont="1"/>
    <xf numFmtId="0" fontId="1" fillId="0" borderId="0" xfId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2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/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2" fillId="0" borderId="1" xfId="1" applyFont="1" applyBorder="1"/>
    <xf numFmtId="2" fontId="3" fillId="0" borderId="1" xfId="1" applyNumberFormat="1" applyFont="1" applyBorder="1"/>
    <xf numFmtId="0" fontId="5" fillId="0" borderId="1" xfId="1" applyFont="1" applyBorder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1" fillId="0" borderId="1" xfId="1" applyBorder="1" applyAlignment="1">
      <alignment vertical="center"/>
    </xf>
    <xf numFmtId="2" fontId="7" fillId="0" borderId="1" xfId="1" applyNumberFormat="1" applyFont="1" applyBorder="1" applyAlignment="1">
      <alignment vertical="center"/>
    </xf>
    <xf numFmtId="2" fontId="7" fillId="2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2" fontId="4" fillId="0" borderId="1" xfId="1" applyNumberFormat="1" applyFont="1" applyBorder="1" applyAlignment="1">
      <alignment vertical="center"/>
    </xf>
    <xf numFmtId="0" fontId="5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/>
    </xf>
    <xf numFmtId="1" fontId="5" fillId="0" borderId="1" xfId="1" applyNumberFormat="1" applyFont="1" applyBorder="1" applyAlignment="1">
      <alignment horizontal="center"/>
    </xf>
    <xf numFmtId="1" fontId="1" fillId="0" borderId="1" xfId="1" applyNumberFormat="1" applyBorder="1"/>
    <xf numFmtId="1" fontId="4" fillId="0" borderId="1" xfId="1" applyNumberFormat="1" applyFont="1" applyBorder="1" applyAlignment="1">
      <alignment vertical="center"/>
    </xf>
    <xf numFmtId="1" fontId="5" fillId="0" borderId="1" xfId="1" applyNumberFormat="1" applyFont="1" applyBorder="1"/>
    <xf numFmtId="1" fontId="1" fillId="0" borderId="0" xfId="1" applyNumberFormat="1"/>
    <xf numFmtId="1" fontId="1" fillId="0" borderId="0" xfId="1" applyNumberFormat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/>
    <xf numFmtId="2" fontId="5" fillId="0" borderId="1" xfId="1" applyNumberFormat="1" applyFont="1" applyBorder="1" applyAlignment="1">
      <alignment horizontal="center"/>
    </xf>
    <xf numFmtId="2" fontId="1" fillId="0" borderId="1" xfId="1" applyNumberFormat="1" applyBorder="1"/>
    <xf numFmtId="0" fontId="1" fillId="0" borderId="1" xfId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0" fontId="6" fillId="0" borderId="1" xfId="1" applyFont="1" applyBorder="1"/>
    <xf numFmtId="0" fontId="9" fillId="0" borderId="5" xfId="0" applyFont="1" applyBorder="1" applyAlignment="1">
      <alignment horizontal="center" vertical="center" textRotation="180" wrapText="1"/>
    </xf>
    <xf numFmtId="2" fontId="5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2" fontId="6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zoomScaleNormal="100" zoomScaleSheetLayoutView="100" workbookViewId="0">
      <selection activeCell="N44" sqref="N44"/>
    </sheetView>
  </sheetViews>
  <sheetFormatPr defaultRowHeight="12.75" x14ac:dyDescent="0.2"/>
  <cols>
    <col min="1" max="1" width="5.7109375" style="3" customWidth="1"/>
    <col min="2" max="2" width="28.8554687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13" width="5.7109375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" customFormat="1" ht="23.25" customHeight="1" x14ac:dyDescent="0.25">
      <c r="A1" s="29" t="s">
        <v>0</v>
      </c>
      <c r="B1" s="29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spans="1:256" s="5" customFormat="1" ht="15.95" customHeight="1" x14ac:dyDescent="0.25">
      <c r="A2" s="70" t="s">
        <v>2</v>
      </c>
      <c r="B2" s="70"/>
      <c r="C2" s="70"/>
      <c r="D2" s="70"/>
      <c r="E2" s="70"/>
      <c r="F2" s="70"/>
      <c r="G2" s="70"/>
      <c r="H2" s="30"/>
      <c r="I2" s="31"/>
      <c r="J2" s="31"/>
      <c r="K2" s="71" t="s">
        <v>3</v>
      </c>
      <c r="L2" s="7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2" t="s">
        <v>4</v>
      </c>
      <c r="B3" s="73" t="s">
        <v>5</v>
      </c>
      <c r="C3" s="74" t="s">
        <v>6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 t="s">
        <v>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5.5" customHeight="1" x14ac:dyDescent="0.25">
      <c r="A4" s="72"/>
      <c r="B4" s="73"/>
      <c r="C4" s="65" t="s">
        <v>9</v>
      </c>
      <c r="D4" s="65"/>
      <c r="E4" s="65" t="s">
        <v>10</v>
      </c>
      <c r="F4" s="65"/>
      <c r="G4" s="65" t="s">
        <v>11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6" customFormat="1" ht="13.5" customHeight="1" x14ac:dyDescent="0.2">
      <c r="A5" s="35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4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12" customHeight="1" x14ac:dyDescent="0.2">
      <c r="A6" s="38">
        <v>1</v>
      </c>
      <c r="B6" s="39" t="s">
        <v>17</v>
      </c>
      <c r="C6" s="40">
        <v>0.52</v>
      </c>
      <c r="D6" s="40">
        <v>25.37</v>
      </c>
      <c r="E6" s="40">
        <v>0.78</v>
      </c>
      <c r="F6" s="40">
        <v>19.5</v>
      </c>
      <c r="G6" s="40">
        <v>2.87</v>
      </c>
      <c r="H6" s="41">
        <v>40.770000000000003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0.13</v>
      </c>
      <c r="D7" s="40">
        <v>72.22</v>
      </c>
      <c r="E7" s="40">
        <v>0.48</v>
      </c>
      <c r="F7" s="40">
        <v>57.14</v>
      </c>
      <c r="G7" s="40">
        <v>1.48</v>
      </c>
      <c r="H7" s="41">
        <v>73.52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1.77</v>
      </c>
      <c r="H8" s="41">
        <v>44.53</v>
      </c>
      <c r="I8" s="41">
        <v>3.31</v>
      </c>
      <c r="J8" s="40">
        <v>11.57</v>
      </c>
      <c r="K8" s="49">
        <v>1806</v>
      </c>
      <c r="L8" s="59">
        <v>27.59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8.9</v>
      </c>
      <c r="F9" s="40">
        <v>39.47</v>
      </c>
      <c r="G9" s="40">
        <v>2.98</v>
      </c>
      <c r="H9" s="41">
        <v>40.99</v>
      </c>
      <c r="I9" s="41">
        <v>2.71</v>
      </c>
      <c r="J9" s="40">
        <v>9.35</v>
      </c>
      <c r="K9" s="49">
        <v>640</v>
      </c>
      <c r="L9" s="59">
        <v>20.03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0.32</v>
      </c>
      <c r="J10" s="40">
        <v>5333.33</v>
      </c>
      <c r="K10" s="49">
        <v>0</v>
      </c>
      <c r="L10" s="59">
        <v>4.12</v>
      </c>
      <c r="M10" s="64"/>
    </row>
    <row r="11" spans="1:256" ht="15" x14ac:dyDescent="0.2">
      <c r="A11" s="38">
        <v>6</v>
      </c>
      <c r="B11" s="39" t="s">
        <v>22</v>
      </c>
      <c r="C11" s="40">
        <v>0.81</v>
      </c>
      <c r="D11" s="40">
        <v>68.64</v>
      </c>
      <c r="E11" s="40">
        <v>0.44</v>
      </c>
      <c r="F11" s="40">
        <v>64.8</v>
      </c>
      <c r="G11" s="40">
        <v>1.23</v>
      </c>
      <c r="H11" s="41">
        <v>4.78</v>
      </c>
      <c r="I11" s="41">
        <v>3.19</v>
      </c>
      <c r="J11" s="40">
        <v>12.73</v>
      </c>
      <c r="K11" s="49">
        <v>646</v>
      </c>
      <c r="L11" s="59">
        <v>21.76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5.12</v>
      </c>
      <c r="F12" s="40">
        <v>29.7</v>
      </c>
      <c r="G12" s="40">
        <v>5.1100000000000003</v>
      </c>
      <c r="H12" s="41">
        <v>37.11</v>
      </c>
      <c r="I12" s="41">
        <v>3.41</v>
      </c>
      <c r="J12" s="40">
        <v>8.8800000000000008</v>
      </c>
      <c r="K12" s="49">
        <v>0</v>
      </c>
      <c r="L12" s="59">
        <v>47.84</v>
      </c>
      <c r="M12" s="64"/>
    </row>
    <row r="13" spans="1:256" ht="15" x14ac:dyDescent="0.2">
      <c r="A13" s="38">
        <v>8</v>
      </c>
      <c r="B13" s="39" t="s">
        <v>24</v>
      </c>
      <c r="C13" s="40">
        <v>0.2</v>
      </c>
      <c r="D13" s="40">
        <v>100</v>
      </c>
      <c r="E13" s="40">
        <v>0.33100000000000002</v>
      </c>
      <c r="F13" s="40">
        <v>24.25</v>
      </c>
      <c r="G13" s="40">
        <v>0.33100000000000002</v>
      </c>
      <c r="H13" s="41">
        <v>24.25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11.23</v>
      </c>
      <c r="F14" s="40">
        <v>85.08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0.37</v>
      </c>
      <c r="F15" s="40">
        <v>86.05</v>
      </c>
      <c r="G15" s="40">
        <v>0.41</v>
      </c>
      <c r="H15" s="41">
        <v>77.36</v>
      </c>
      <c r="I15" s="41">
        <v>3.08</v>
      </c>
      <c r="J15" s="40">
        <v>53.29</v>
      </c>
      <c r="K15" s="49">
        <v>0</v>
      </c>
      <c r="L15" s="59">
        <v>12.66</v>
      </c>
      <c r="M15" s="64"/>
    </row>
    <row r="16" spans="1:256" ht="15" x14ac:dyDescent="0.2">
      <c r="A16" s="38">
        <v>11</v>
      </c>
      <c r="B16" s="39" t="s">
        <v>27</v>
      </c>
      <c r="C16" s="40">
        <v>0.85</v>
      </c>
      <c r="D16" s="40">
        <v>56.86</v>
      </c>
      <c r="E16" s="40">
        <v>1.85</v>
      </c>
      <c r="F16" s="40">
        <v>64.260000000000005</v>
      </c>
      <c r="G16" s="40">
        <v>1.85</v>
      </c>
      <c r="H16" s="41">
        <v>64.260000000000005</v>
      </c>
      <c r="I16" s="41">
        <v>0.18</v>
      </c>
      <c r="J16" s="40">
        <v>3.17</v>
      </c>
      <c r="K16" s="49">
        <v>0</v>
      </c>
      <c r="L16" s="59">
        <v>2.29</v>
      </c>
      <c r="M16" s="64"/>
    </row>
    <row r="17" spans="1:256" ht="15" x14ac:dyDescent="0.2">
      <c r="A17" s="38">
        <v>12</v>
      </c>
      <c r="B17" s="39" t="s">
        <v>28</v>
      </c>
      <c r="C17" s="40">
        <v>0.44</v>
      </c>
      <c r="D17" s="40">
        <v>48.35</v>
      </c>
      <c r="E17" s="40">
        <v>0.79</v>
      </c>
      <c r="F17" s="40">
        <v>64.75</v>
      </c>
      <c r="G17" s="40">
        <v>1.5</v>
      </c>
      <c r="H17" s="41">
        <v>77.319999999999993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0.36</v>
      </c>
      <c r="F18" s="40">
        <v>72</v>
      </c>
      <c r="G18" s="40">
        <v>0.28999999999999998</v>
      </c>
      <c r="H18" s="41">
        <v>37.18</v>
      </c>
      <c r="I18" s="41">
        <v>0.04</v>
      </c>
      <c r="J18" s="40">
        <v>5.13</v>
      </c>
      <c r="K18" s="49">
        <v>28</v>
      </c>
      <c r="L18" s="59">
        <v>0.85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7.21</v>
      </c>
      <c r="F19" s="40">
        <v>82.21</v>
      </c>
      <c r="G19" s="40">
        <v>7.14</v>
      </c>
      <c r="H19" s="41">
        <v>61.55</v>
      </c>
      <c r="I19" s="41">
        <v>6.17</v>
      </c>
      <c r="J19" s="40">
        <v>6.16</v>
      </c>
      <c r="K19" s="49">
        <v>997</v>
      </c>
      <c r="L19" s="59">
        <v>31.73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3.56</v>
      </c>
      <c r="D21" s="40">
        <v>28.87</v>
      </c>
      <c r="E21" s="40">
        <v>4.97</v>
      </c>
      <c r="F21" s="40">
        <v>16.71</v>
      </c>
      <c r="G21" s="40">
        <v>8.18</v>
      </c>
      <c r="H21" s="41">
        <v>43.95</v>
      </c>
      <c r="I21" s="41">
        <v>5.69</v>
      </c>
      <c r="J21" s="40">
        <v>9.9</v>
      </c>
      <c r="K21" s="49">
        <v>1956</v>
      </c>
      <c r="L21" s="59">
        <v>48.11</v>
      </c>
      <c r="M21" s="64"/>
    </row>
    <row r="22" spans="1:256" ht="15" x14ac:dyDescent="0.2">
      <c r="A22" s="38">
        <v>17</v>
      </c>
      <c r="B22" s="39" t="s">
        <v>33</v>
      </c>
      <c r="C22" s="40">
        <v>0.13</v>
      </c>
      <c r="D22" s="40">
        <v>100</v>
      </c>
      <c r="E22" s="40">
        <v>0.6</v>
      </c>
      <c r="F22" s="40">
        <v>93.75</v>
      </c>
      <c r="G22" s="40">
        <v>0.84</v>
      </c>
      <c r="H22" s="41">
        <v>67.2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3.87</v>
      </c>
      <c r="D23" s="40">
        <v>87.64</v>
      </c>
      <c r="E23" s="40">
        <v>3.97</v>
      </c>
      <c r="F23" s="40">
        <v>87.33</v>
      </c>
      <c r="G23" s="40">
        <v>1.23</v>
      </c>
      <c r="H23" s="41">
        <v>68.11</v>
      </c>
      <c r="I23" s="41">
        <v>1.62</v>
      </c>
      <c r="J23" s="40">
        <v>174.19</v>
      </c>
      <c r="K23" s="49">
        <v>0</v>
      </c>
      <c r="L23" s="59">
        <v>5.96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4.58</v>
      </c>
      <c r="J24" s="40">
        <v>26.05</v>
      </c>
      <c r="K24" s="49">
        <v>1045</v>
      </c>
      <c r="L24" s="59">
        <v>18.68</v>
      </c>
      <c r="M24" s="64"/>
    </row>
    <row r="25" spans="1:256" ht="15" x14ac:dyDescent="0.2">
      <c r="A25" s="38">
        <v>20</v>
      </c>
      <c r="B25" s="39" t="s">
        <v>36</v>
      </c>
      <c r="C25" s="40">
        <v>0.96</v>
      </c>
      <c r="D25" s="40">
        <v>91.43</v>
      </c>
      <c r="E25" s="40">
        <v>0.62</v>
      </c>
      <c r="F25" s="40">
        <v>87.32</v>
      </c>
      <c r="G25" s="40">
        <v>0.98</v>
      </c>
      <c r="H25" s="41">
        <v>87.5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0.15</v>
      </c>
      <c r="F26" s="40">
        <v>31.91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11.469999999999999</v>
      </c>
      <c r="D27" s="44"/>
      <c r="E27" s="44">
        <f>SUM(E6:E26)</f>
        <v>48.170999999999992</v>
      </c>
      <c r="F27" s="44"/>
      <c r="G27" s="44">
        <f>SUM(G6:G26)</f>
        <v>38.191000000000003</v>
      </c>
      <c r="H27" s="44"/>
      <c r="I27" s="44">
        <f>SUM(I6:I26)</f>
        <v>34.299999999999997</v>
      </c>
      <c r="J27" s="44"/>
      <c r="K27" s="50">
        <f>SUM(K6:K26)</f>
        <v>7118</v>
      </c>
      <c r="L27" s="44">
        <f>SUM(L6:L26)</f>
        <v>241.61999999999998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0.01</v>
      </c>
      <c r="F28" s="40">
        <v>20</v>
      </c>
      <c r="G28" s="40">
        <v>0.01</v>
      </c>
      <c r="H28" s="41">
        <v>62.5</v>
      </c>
      <c r="I28" s="41">
        <v>0</v>
      </c>
      <c r="J28" s="40">
        <v>0</v>
      </c>
      <c r="K28" s="49">
        <v>1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0.47</v>
      </c>
      <c r="D35" s="40">
        <v>25</v>
      </c>
      <c r="E35" s="40">
        <v>0.37</v>
      </c>
      <c r="F35" s="40">
        <v>8.3000000000000007</v>
      </c>
      <c r="G35" s="40">
        <v>0.53</v>
      </c>
      <c r="H35" s="41">
        <v>11.11</v>
      </c>
      <c r="I35" s="41">
        <v>0.46</v>
      </c>
      <c r="J35" s="40">
        <v>6.05</v>
      </c>
      <c r="K35" s="49">
        <v>135</v>
      </c>
      <c r="L35" s="59">
        <v>4.3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</row>
    <row r="47" spans="1:212" s="5" customFormat="1" ht="13.5" x14ac:dyDescent="0.2">
      <c r="A47" s="45"/>
      <c r="B47" s="43" t="s">
        <v>58</v>
      </c>
      <c r="C47" s="44">
        <f>SUM(C28:C46)</f>
        <v>0.47</v>
      </c>
      <c r="D47" s="44"/>
      <c r="E47" s="44">
        <f>SUM(E28:E46)</f>
        <v>0.38</v>
      </c>
      <c r="F47" s="44"/>
      <c r="G47" s="44">
        <f>SUM(G28:G46)</f>
        <v>0.54</v>
      </c>
      <c r="H47" s="44"/>
      <c r="I47" s="44">
        <f>SUM(I28:I46)</f>
        <v>0.46</v>
      </c>
      <c r="J47" s="44"/>
      <c r="K47" s="50">
        <f>SUM(K28:K46)</f>
        <v>136</v>
      </c>
      <c r="L47" s="44">
        <f>SUM(L28:L46)</f>
        <v>4.3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1.74</v>
      </c>
      <c r="D56" s="40">
        <v>10.1</v>
      </c>
      <c r="E56" s="40">
        <v>1.91</v>
      </c>
      <c r="F56" s="40">
        <v>7.27</v>
      </c>
      <c r="G56" s="40">
        <v>1.25</v>
      </c>
      <c r="H56" s="41">
        <v>9.2200000000000006</v>
      </c>
      <c r="I56" s="41">
        <v>2.42</v>
      </c>
      <c r="J56" s="40">
        <v>6.12</v>
      </c>
      <c r="K56" s="49">
        <v>0</v>
      </c>
      <c r="L56" s="59">
        <v>30.34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1.74</v>
      </c>
      <c r="D57" s="44"/>
      <c r="E57" s="44">
        <f>SUM(E56:E56)</f>
        <v>1.91</v>
      </c>
      <c r="F57" s="44"/>
      <c r="G57" s="44">
        <f>SUM(G56:G56)</f>
        <v>1.25</v>
      </c>
      <c r="H57" s="44">
        <f>SUM(H56:H56)</f>
        <v>9.2200000000000006</v>
      </c>
      <c r="I57" s="44">
        <f>SUM(I56:I56)</f>
        <v>2.42</v>
      </c>
      <c r="J57" s="44"/>
      <c r="K57" s="50">
        <f>SUM(K56:K56)</f>
        <v>0</v>
      </c>
      <c r="L57" s="44">
        <f>SUM(L56:L56)</f>
        <v>30.34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13.68</v>
      </c>
      <c r="D67" s="44"/>
      <c r="E67" s="44">
        <f>SUM(E57,E55,E47,E27,E66)</f>
        <v>50.460999999999991</v>
      </c>
      <c r="F67" s="44"/>
      <c r="G67" s="44">
        <f>SUM(G57,G55,G47,G27,G66)</f>
        <v>39.981000000000002</v>
      </c>
      <c r="H67" s="44"/>
      <c r="I67" s="44">
        <f>SUM(I57,I55,I47,I27,I66)</f>
        <v>37.18</v>
      </c>
      <c r="J67" s="44"/>
      <c r="K67" s="50">
        <f>SUM(K57,K55,K47,K27,K66)</f>
        <v>7254</v>
      </c>
      <c r="L67" s="44">
        <f>SUM(L57,L55,L47,L27,L66)</f>
        <v>276.26</v>
      </c>
      <c r="M67" s="6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 spans="1:206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 spans="1:206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 spans="1:206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 spans="1:206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 spans="1:206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 spans="1:206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 spans="1:206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 spans="1:206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 spans="1:206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 spans="1:206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 spans="1:206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 spans="1:206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 spans="1:206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 spans="1:206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 spans="1:206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 spans="1:206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 spans="1:206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 spans="1:206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 spans="1:206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 spans="1:206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 spans="1:206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 spans="1:206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 spans="1:206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 spans="1:206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 spans="1:206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pans="1:206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</row>
    <row r="107" spans="1:206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</row>
    <row r="108" spans="1:206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</row>
    <row r="109" spans="1:206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</row>
    <row r="110" spans="1:206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</row>
    <row r="111" spans="1:206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</row>
    <row r="112" spans="1:206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</row>
    <row r="113" spans="1:206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</row>
    <row r="114" spans="1:206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</row>
    <row r="115" spans="1:206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</row>
    <row r="116" spans="1:206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</row>
    <row r="117" spans="1:206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</row>
    <row r="118" spans="1:206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</row>
    <row r="119" spans="1:206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</row>
    <row r="120" spans="1:206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206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206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206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206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206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206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206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3:M67"/>
    <mergeCell ref="K3:L4"/>
    <mergeCell ref="C1:L1"/>
    <mergeCell ref="A2:G2"/>
    <mergeCell ref="K2:L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3" zoomScale="90" zoomScaleNormal="100" zoomScaleSheetLayoutView="90" workbookViewId="0">
      <selection activeCell="O14" sqref="O14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5" style="53" customWidth="1"/>
    <col min="12" max="12" width="14.85546875" style="9" customWidth="1"/>
    <col min="13" max="13" width="7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5" customFormat="1" ht="26.25" customHeight="1" x14ac:dyDescent="0.25">
      <c r="A1" s="29" t="s">
        <v>79</v>
      </c>
      <c r="B1" s="31"/>
      <c r="C1" s="75" t="s">
        <v>80</v>
      </c>
      <c r="D1" s="76"/>
      <c r="E1" s="76"/>
      <c r="F1" s="76"/>
      <c r="G1" s="76"/>
      <c r="H1" s="76"/>
      <c r="I1" s="76"/>
      <c r="J1" s="76"/>
      <c r="K1" s="77"/>
      <c r="L1" s="78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</row>
    <row r="2" spans="1:256" s="5" customFormat="1" ht="15.95" customHeight="1" x14ac:dyDescent="0.25">
      <c r="A2" s="70" t="str">
        <f>T11Q!A2</f>
        <v xml:space="preserve"> DATA FOR THE YEAR ENDED 31ST MARCH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81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2" t="s">
        <v>4</v>
      </c>
      <c r="B3" s="73" t="s">
        <v>5</v>
      </c>
      <c r="C3" s="74" t="s">
        <v>82</v>
      </c>
      <c r="D3" s="74"/>
      <c r="E3" s="74"/>
      <c r="F3" s="74"/>
      <c r="G3" s="74"/>
      <c r="H3" s="74"/>
      <c r="I3" s="74" t="s">
        <v>83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3.25" customHeight="1" x14ac:dyDescent="0.25">
      <c r="A4" s="72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32"/>
      <c r="B5" s="33"/>
      <c r="C5" s="34" t="s">
        <v>13</v>
      </c>
      <c r="D5" s="34" t="s">
        <v>14</v>
      </c>
      <c r="E5" s="34" t="s">
        <v>13</v>
      </c>
      <c r="F5" s="34" t="s">
        <v>14</v>
      </c>
      <c r="G5" s="34" t="s">
        <v>13</v>
      </c>
      <c r="H5" s="34" t="s">
        <v>14</v>
      </c>
      <c r="I5" s="34" t="s">
        <v>13</v>
      </c>
      <c r="J5" s="3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0.03</v>
      </c>
      <c r="D6" s="40">
        <v>1.46</v>
      </c>
      <c r="E6" s="40">
        <v>0.43</v>
      </c>
      <c r="F6" s="40">
        <v>10.75</v>
      </c>
      <c r="G6" s="40">
        <v>0.16</v>
      </c>
      <c r="H6" s="41">
        <v>2.27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3.0000000000000001E-3</v>
      </c>
      <c r="H7" s="41">
        <v>0.15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0.83479999999999999</v>
      </c>
      <c r="H8" s="41">
        <v>21</v>
      </c>
      <c r="I8" s="41">
        <v>2.02</v>
      </c>
      <c r="J8" s="40">
        <v>7.06</v>
      </c>
      <c r="K8" s="49">
        <v>6277</v>
      </c>
      <c r="L8" s="59">
        <v>60.97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3.25</v>
      </c>
      <c r="F9" s="40">
        <v>14.41</v>
      </c>
      <c r="G9" s="40">
        <v>0.91</v>
      </c>
      <c r="H9" s="41">
        <v>12.52</v>
      </c>
      <c r="I9" s="41">
        <v>0.79</v>
      </c>
      <c r="J9" s="40">
        <v>2.73</v>
      </c>
      <c r="K9" s="49">
        <v>1930</v>
      </c>
      <c r="L9" s="59">
        <v>10.75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0.48</v>
      </c>
      <c r="J10" s="40">
        <v>8000</v>
      </c>
      <c r="K10" s="49">
        <v>0</v>
      </c>
      <c r="L10" s="59">
        <v>12.04</v>
      </c>
      <c r="M10" s="64"/>
    </row>
    <row r="11" spans="1:256" ht="15" x14ac:dyDescent="0.2">
      <c r="A11" s="38">
        <v>6</v>
      </c>
      <c r="B11" s="39" t="s">
        <v>22</v>
      </c>
      <c r="C11" s="40">
        <v>0.01</v>
      </c>
      <c r="D11" s="40">
        <v>0.85</v>
      </c>
      <c r="E11" s="40">
        <v>3.0000000000000001E-3</v>
      </c>
      <c r="F11" s="40">
        <v>0.44</v>
      </c>
      <c r="G11" s="40">
        <v>0.01</v>
      </c>
      <c r="H11" s="41">
        <v>0.04</v>
      </c>
      <c r="I11" s="41">
        <v>0.34</v>
      </c>
      <c r="J11" s="40">
        <v>1.36</v>
      </c>
      <c r="K11" s="49">
        <v>1103</v>
      </c>
      <c r="L11" s="59">
        <v>12.07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4.07</v>
      </c>
      <c r="F12" s="40">
        <v>23.61</v>
      </c>
      <c r="G12" s="40">
        <v>1</v>
      </c>
      <c r="H12" s="41">
        <v>7.26</v>
      </c>
      <c r="I12" s="41">
        <v>2.36</v>
      </c>
      <c r="J12" s="40">
        <v>6.14</v>
      </c>
      <c r="K12" s="49">
        <v>0</v>
      </c>
      <c r="L12" s="59">
        <v>102.88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4.0000000000000001E-3</v>
      </c>
      <c r="F13" s="40">
        <v>0.28999999999999998</v>
      </c>
      <c r="G13" s="40">
        <v>4.0000000000000001E-3</v>
      </c>
      <c r="H13" s="41">
        <v>0.28999999999999998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0.5</v>
      </c>
      <c r="F14" s="40">
        <v>3.79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0.02</v>
      </c>
      <c r="F15" s="40">
        <v>4.6500000000000004</v>
      </c>
      <c r="G15" s="40">
        <v>0.02</v>
      </c>
      <c r="H15" s="41">
        <v>3.77</v>
      </c>
      <c r="I15" s="41">
        <v>0.02</v>
      </c>
      <c r="J15" s="40">
        <v>0.35</v>
      </c>
      <c r="K15" s="49">
        <v>0</v>
      </c>
      <c r="L15" s="59">
        <v>14.51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0.11</v>
      </c>
      <c r="J16" s="40">
        <v>1.94</v>
      </c>
      <c r="K16" s="49">
        <v>0</v>
      </c>
      <c r="L16" s="59">
        <v>8.5399999999999991</v>
      </c>
      <c r="M16" s="64"/>
    </row>
    <row r="17" spans="1:256" ht="15" x14ac:dyDescent="0.2">
      <c r="A17" s="38">
        <v>12</v>
      </c>
      <c r="B17" s="39" t="s">
        <v>28</v>
      </c>
      <c r="C17" s="40">
        <v>0.35</v>
      </c>
      <c r="D17" s="40">
        <v>38.46</v>
      </c>
      <c r="E17" s="40">
        <v>0.3</v>
      </c>
      <c r="F17" s="40">
        <v>24.59</v>
      </c>
      <c r="G17" s="40">
        <v>0.2</v>
      </c>
      <c r="H17" s="41">
        <v>10.31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0.01</v>
      </c>
      <c r="F18" s="40">
        <v>2</v>
      </c>
      <c r="G18" s="40">
        <v>0.03</v>
      </c>
      <c r="H18" s="41">
        <v>3.85</v>
      </c>
      <c r="I18" s="41">
        <v>0.04</v>
      </c>
      <c r="J18" s="40">
        <v>5.13</v>
      </c>
      <c r="K18" s="49">
        <v>26</v>
      </c>
      <c r="L18" s="59">
        <v>0.22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0.5</v>
      </c>
      <c r="F19" s="40">
        <v>5.7</v>
      </c>
      <c r="G19" s="40">
        <v>1.33</v>
      </c>
      <c r="H19" s="41">
        <v>11.47</v>
      </c>
      <c r="I19" s="41">
        <v>18.34</v>
      </c>
      <c r="J19" s="40">
        <v>18.32</v>
      </c>
      <c r="K19" s="49">
        <v>4378</v>
      </c>
      <c r="L19" s="59">
        <v>47.01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3.44</v>
      </c>
      <c r="D21" s="40">
        <v>27.9</v>
      </c>
      <c r="E21" s="40">
        <v>3.01</v>
      </c>
      <c r="F21" s="40">
        <v>10.119999999999999</v>
      </c>
      <c r="G21" s="40">
        <v>2.57</v>
      </c>
      <c r="H21" s="41">
        <v>13.81</v>
      </c>
      <c r="I21" s="41">
        <v>2.0499999999999998</v>
      </c>
      <c r="J21" s="40">
        <v>3.57</v>
      </c>
      <c r="K21" s="49">
        <v>415</v>
      </c>
      <c r="L21" s="59">
        <v>2.06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0.02</v>
      </c>
      <c r="F22" s="40">
        <v>3.12</v>
      </c>
      <c r="G22" s="40">
        <v>0.04</v>
      </c>
      <c r="H22" s="41">
        <v>3.2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0.14000000000000001</v>
      </c>
      <c r="D23" s="40">
        <v>3.17</v>
      </c>
      <c r="E23" s="40">
        <v>0.24</v>
      </c>
      <c r="F23" s="40">
        <v>5.28</v>
      </c>
      <c r="G23" s="40">
        <v>0.24</v>
      </c>
      <c r="H23" s="41">
        <v>13.29</v>
      </c>
      <c r="I23" s="41">
        <v>7.01</v>
      </c>
      <c r="J23" s="40">
        <v>753.76</v>
      </c>
      <c r="K23" s="49">
        <v>0</v>
      </c>
      <c r="L23" s="59">
        <v>35.47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2.31</v>
      </c>
      <c r="J24" s="40">
        <v>13.14</v>
      </c>
      <c r="K24" s="49">
        <v>4151</v>
      </c>
      <c r="L24" s="59">
        <v>31.36</v>
      </c>
      <c r="M24" s="64"/>
    </row>
    <row r="25" spans="1:256" ht="15" x14ac:dyDescent="0.2">
      <c r="A25" s="38">
        <v>20</v>
      </c>
      <c r="B25" s="39" t="s">
        <v>36</v>
      </c>
      <c r="C25" s="40">
        <v>0.08</v>
      </c>
      <c r="D25" s="40">
        <v>7.62</v>
      </c>
      <c r="E25" s="40">
        <v>0.08</v>
      </c>
      <c r="F25" s="40">
        <v>11.27</v>
      </c>
      <c r="G25" s="40">
        <v>0.12</v>
      </c>
      <c r="H25" s="41">
        <v>10.71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0.05</v>
      </c>
      <c r="F26" s="40">
        <v>10.64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4.05</v>
      </c>
      <c r="D27" s="44"/>
      <c r="E27" s="44">
        <f>SUM(E6:E26)</f>
        <v>12.487</v>
      </c>
      <c r="F27" s="44"/>
      <c r="G27" s="44">
        <f>SUM(G6:G26)</f>
        <v>7.4718</v>
      </c>
      <c r="H27" s="44"/>
      <c r="I27" s="44">
        <f>SUM(I6:I26)</f>
        <v>35.870000000000005</v>
      </c>
      <c r="J27" s="44"/>
      <c r="K27" s="50">
        <f>SUM(K6:K26)</f>
        <v>18280</v>
      </c>
      <c r="L27" s="44">
        <f>SUM(L6:L26)</f>
        <v>337.88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0.02</v>
      </c>
      <c r="F28" s="40">
        <v>40</v>
      </c>
      <c r="G28" s="40">
        <v>2E-3</v>
      </c>
      <c r="H28" s="41">
        <v>12.5</v>
      </c>
      <c r="I28" s="41">
        <v>0</v>
      </c>
      <c r="J28" s="40">
        <v>0</v>
      </c>
      <c r="K28" s="49">
        <v>6</v>
      </c>
      <c r="L28" s="59">
        <v>0.02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0.23</v>
      </c>
      <c r="D35" s="40">
        <v>12.23</v>
      </c>
      <c r="E35" s="40">
        <v>0.05</v>
      </c>
      <c r="F35" s="40">
        <v>1.1200000000000001</v>
      </c>
      <c r="G35" s="40">
        <v>0.08</v>
      </c>
      <c r="H35" s="41">
        <v>1.68</v>
      </c>
      <c r="I35" s="41">
        <v>0.24</v>
      </c>
      <c r="J35" s="40">
        <v>3.16</v>
      </c>
      <c r="K35" s="49">
        <v>480</v>
      </c>
      <c r="L35" s="59">
        <v>4.08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0.23</v>
      </c>
      <c r="D47" s="44"/>
      <c r="E47" s="44">
        <f>SUM(E28:E46)</f>
        <v>7.0000000000000007E-2</v>
      </c>
      <c r="F47" s="44"/>
      <c r="G47" s="44">
        <f>SUM(G28:G46)</f>
        <v>8.2000000000000003E-2</v>
      </c>
      <c r="H47" s="44"/>
      <c r="I47" s="44">
        <f>SUM(I28:I46)</f>
        <v>0.24</v>
      </c>
      <c r="J47" s="44"/>
      <c r="K47" s="50">
        <f>SUM(K28:K46)</f>
        <v>486</v>
      </c>
      <c r="L47" s="44">
        <f>SUM(L28:L46)</f>
        <v>4.0999999999999996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0.73</v>
      </c>
      <c r="H48" s="41">
        <v>100</v>
      </c>
      <c r="I48" s="41">
        <v>0.86</v>
      </c>
      <c r="J48" s="40">
        <v>955.56</v>
      </c>
      <c r="K48" s="49">
        <v>0</v>
      </c>
      <c r="L48" s="59">
        <v>20.14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0.73</v>
      </c>
      <c r="H55" s="44"/>
      <c r="I55" s="44">
        <f>SUM(I48:I54)</f>
        <v>0.86</v>
      </c>
      <c r="J55" s="44"/>
      <c r="K55" s="50">
        <f>SUM(K48:K54)</f>
        <v>0</v>
      </c>
      <c r="L55" s="44">
        <f>SUM(L48:L54)</f>
        <v>20.14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1.25</v>
      </c>
      <c r="D56" s="40">
        <v>7.26</v>
      </c>
      <c r="E56" s="40">
        <v>8.06</v>
      </c>
      <c r="F56" s="40">
        <v>30.66</v>
      </c>
      <c r="G56" s="40">
        <v>4.8099999999999996</v>
      </c>
      <c r="H56" s="41">
        <v>35.47</v>
      </c>
      <c r="I56" s="41">
        <v>4.45</v>
      </c>
      <c r="J56" s="40">
        <v>11.26</v>
      </c>
      <c r="K56" s="49">
        <v>0</v>
      </c>
      <c r="L56" s="59">
        <v>298.76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1.25</v>
      </c>
      <c r="D57" s="44"/>
      <c r="E57" s="44">
        <f>SUM(E56:E56)</f>
        <v>8.06</v>
      </c>
      <c r="F57" s="44"/>
      <c r="G57" s="44">
        <f>SUM(G56:G56)</f>
        <v>4.8099999999999996</v>
      </c>
      <c r="H57" s="44">
        <f>SUM(H56:H56)</f>
        <v>35.47</v>
      </c>
      <c r="I57" s="44">
        <f>SUM(I56:I56)</f>
        <v>4.45</v>
      </c>
      <c r="J57" s="44"/>
      <c r="K57" s="50">
        <f>SUM(K56:K56)</f>
        <v>0</v>
      </c>
      <c r="L57" s="44">
        <f>SUM(L56:L56)</f>
        <v>298.76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5.5299999999999994</v>
      </c>
      <c r="D67" s="44"/>
      <c r="E67" s="44">
        <f>SUM(E57,E55,E47,E27,E66)</f>
        <v>20.617000000000001</v>
      </c>
      <c r="F67" s="44"/>
      <c r="G67" s="44">
        <f>SUM(G57,G55,G47,G27,G66)</f>
        <v>13.093799999999998</v>
      </c>
      <c r="H67" s="44"/>
      <c r="I67" s="44">
        <f>SUM(I57,I55,I47,I27,I66)</f>
        <v>41.42</v>
      </c>
      <c r="J67" s="44"/>
      <c r="K67" s="50">
        <f>SUM(K57,K55,K47,K27,K66)</f>
        <v>18766</v>
      </c>
      <c r="L67" s="44">
        <f>SUM(L57,L55,L47,L27,L66)</f>
        <v>660.88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3">
    <mergeCell ref="M2:M66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7"/>
  <sheetViews>
    <sheetView view="pageBreakPreview" topLeftCell="A58" zoomScale="80" zoomScaleNormal="100" zoomScaleSheetLayoutView="80" workbookViewId="0">
      <selection activeCell="P55" sqref="P55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205" width="9.140625" style="1" customWidth="1"/>
    <col min="206" max="206" width="9.140625" style="3" customWidth="1"/>
    <col min="207" max="16384" width="9.140625" style="3"/>
  </cols>
  <sheetData>
    <row r="1" spans="1:255" s="5" customFormat="1" ht="24.75" customHeight="1" x14ac:dyDescent="0.25">
      <c r="A1" s="29" t="s">
        <v>84</v>
      </c>
      <c r="B1" s="31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</row>
    <row r="2" spans="1:255" s="5" customFormat="1" ht="16.7" customHeight="1" x14ac:dyDescent="0.25">
      <c r="A2" s="70" t="str">
        <f>T11Q!A2</f>
        <v xml:space="preserve"> DATA FOR THE YEAR ENDED 31ST MARCH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85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</row>
    <row r="3" spans="1:255" s="13" customFormat="1" ht="14.25" customHeight="1" x14ac:dyDescent="0.25">
      <c r="A3" s="72" t="s">
        <v>4</v>
      </c>
      <c r="B3" s="73" t="s">
        <v>5</v>
      </c>
      <c r="C3" s="74" t="s">
        <v>86</v>
      </c>
      <c r="D3" s="74"/>
      <c r="E3" s="74"/>
      <c r="F3" s="74"/>
      <c r="G3" s="74"/>
      <c r="H3" s="74"/>
      <c r="I3" s="74" t="s">
        <v>83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spans="1:255" s="14" customFormat="1" ht="26.25" customHeight="1" x14ac:dyDescent="0.25">
      <c r="A4" s="72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s="14" customFormat="1" ht="13.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s="28" customFormat="1" ht="12" customHeight="1" x14ac:dyDescent="0.2">
      <c r="A6" s="38">
        <v>1</v>
      </c>
      <c r="B6" s="60" t="s">
        <v>17</v>
      </c>
      <c r="C6" s="61">
        <v>0.1</v>
      </c>
      <c r="D6" s="61">
        <v>4.88</v>
      </c>
      <c r="E6" s="61">
        <v>0.23</v>
      </c>
      <c r="F6" s="61">
        <v>5.75</v>
      </c>
      <c r="G6" s="61">
        <v>0.16</v>
      </c>
      <c r="H6" s="62">
        <v>2.27</v>
      </c>
      <c r="I6" s="62">
        <v>0</v>
      </c>
      <c r="J6" s="61">
        <v>0</v>
      </c>
      <c r="K6" s="49">
        <v>0</v>
      </c>
      <c r="L6" s="59">
        <v>0</v>
      </c>
      <c r="M6" s="64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</row>
    <row r="7" spans="1:255" ht="12" customHeight="1" x14ac:dyDescent="0.2">
      <c r="A7" s="38">
        <v>2</v>
      </c>
      <c r="B7" s="39" t="s">
        <v>18</v>
      </c>
      <c r="C7" s="40">
        <v>0.05</v>
      </c>
      <c r="D7" s="40">
        <v>27.78</v>
      </c>
      <c r="E7" s="40">
        <v>0.18</v>
      </c>
      <c r="F7" s="40">
        <v>21.43</v>
      </c>
      <c r="G7" s="40">
        <v>3.0000000000000001E-3</v>
      </c>
      <c r="H7" s="41">
        <v>0.15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5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0.83479999999999999</v>
      </c>
      <c r="H8" s="41">
        <v>21</v>
      </c>
      <c r="I8" s="41">
        <v>1.52</v>
      </c>
      <c r="J8" s="40">
        <v>5.31</v>
      </c>
      <c r="K8" s="49">
        <v>1338</v>
      </c>
      <c r="L8" s="59">
        <v>9.24</v>
      </c>
      <c r="M8" s="64"/>
    </row>
    <row r="9" spans="1:255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6.2</v>
      </c>
      <c r="F9" s="40">
        <v>27.49</v>
      </c>
      <c r="G9" s="40">
        <v>0.91</v>
      </c>
      <c r="H9" s="41">
        <v>12.52</v>
      </c>
      <c r="I9" s="41">
        <v>2.44</v>
      </c>
      <c r="J9" s="40">
        <v>8.42</v>
      </c>
      <c r="K9" s="49">
        <v>1518</v>
      </c>
      <c r="L9" s="59">
        <v>10.67</v>
      </c>
      <c r="M9" s="64"/>
    </row>
    <row r="10" spans="1:255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0.21</v>
      </c>
      <c r="J10" s="40">
        <v>3500</v>
      </c>
      <c r="K10" s="49">
        <v>0</v>
      </c>
      <c r="L10" s="59">
        <v>2.11</v>
      </c>
      <c r="M10" s="64"/>
    </row>
    <row r="11" spans="1:255" ht="15" x14ac:dyDescent="0.2">
      <c r="A11" s="38">
        <v>6</v>
      </c>
      <c r="B11" s="39" t="s">
        <v>22</v>
      </c>
      <c r="C11" s="40">
        <v>0.35</v>
      </c>
      <c r="D11" s="40">
        <v>29.66</v>
      </c>
      <c r="E11" s="40">
        <v>0.14000000000000001</v>
      </c>
      <c r="F11" s="40">
        <v>20.62</v>
      </c>
      <c r="G11" s="40">
        <v>0.01</v>
      </c>
      <c r="H11" s="41">
        <v>0.04</v>
      </c>
      <c r="I11" s="41">
        <v>0.96</v>
      </c>
      <c r="J11" s="40">
        <v>3.83</v>
      </c>
      <c r="K11" s="49">
        <v>1158</v>
      </c>
      <c r="L11" s="59">
        <v>15.73</v>
      </c>
      <c r="M11" s="64"/>
    </row>
    <row r="12" spans="1:255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1.03</v>
      </c>
      <c r="F12" s="40">
        <v>5.97</v>
      </c>
      <c r="G12" s="40">
        <v>1</v>
      </c>
      <c r="H12" s="41">
        <v>7.26</v>
      </c>
      <c r="I12" s="41">
        <v>5.62</v>
      </c>
      <c r="J12" s="40">
        <v>14.63</v>
      </c>
      <c r="K12" s="49">
        <v>0</v>
      </c>
      <c r="L12" s="59">
        <v>22.84</v>
      </c>
      <c r="M12" s="64"/>
    </row>
    <row r="13" spans="1:255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0.13</v>
      </c>
      <c r="F13" s="40">
        <v>9.52</v>
      </c>
      <c r="G13" s="40">
        <v>4.0000000000000001E-3</v>
      </c>
      <c r="H13" s="41">
        <v>0.28999999999999998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5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0.26</v>
      </c>
      <c r="F14" s="40">
        <v>1.97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5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0.04</v>
      </c>
      <c r="F15" s="40">
        <v>9.3000000000000007</v>
      </c>
      <c r="G15" s="40">
        <v>0.02</v>
      </c>
      <c r="H15" s="41">
        <v>3.77</v>
      </c>
      <c r="I15" s="41">
        <v>0.37</v>
      </c>
      <c r="J15" s="40">
        <v>6.4</v>
      </c>
      <c r="K15" s="49">
        <v>0</v>
      </c>
      <c r="L15" s="59">
        <v>3.33</v>
      </c>
      <c r="M15" s="64"/>
    </row>
    <row r="16" spans="1:255" ht="15" x14ac:dyDescent="0.2">
      <c r="A16" s="38">
        <v>11</v>
      </c>
      <c r="B16" s="39" t="s">
        <v>27</v>
      </c>
      <c r="C16" s="40">
        <v>0.02</v>
      </c>
      <c r="D16" s="40">
        <v>1.34</v>
      </c>
      <c r="E16" s="40">
        <v>7.0000000000000007E-2</v>
      </c>
      <c r="F16" s="40">
        <v>2.4300000000000002</v>
      </c>
      <c r="G16" s="40">
        <v>0</v>
      </c>
      <c r="H16" s="41">
        <v>0</v>
      </c>
      <c r="I16" s="41">
        <v>0.09</v>
      </c>
      <c r="J16" s="40">
        <v>1.58</v>
      </c>
      <c r="K16" s="49">
        <v>0</v>
      </c>
      <c r="L16" s="59">
        <v>2.15</v>
      </c>
      <c r="M16" s="64"/>
    </row>
    <row r="17" spans="1:255" ht="15" x14ac:dyDescent="0.2">
      <c r="A17" s="38">
        <v>12</v>
      </c>
      <c r="B17" s="39" t="s">
        <v>28</v>
      </c>
      <c r="C17" s="40">
        <v>0.12</v>
      </c>
      <c r="D17" s="40">
        <v>13.19</v>
      </c>
      <c r="E17" s="40">
        <v>0.13</v>
      </c>
      <c r="F17" s="40">
        <v>10.66</v>
      </c>
      <c r="G17" s="40">
        <v>0.2</v>
      </c>
      <c r="H17" s="41">
        <v>10.31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5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0.13</v>
      </c>
      <c r="F18" s="40">
        <v>26</v>
      </c>
      <c r="G18" s="40">
        <v>0.03</v>
      </c>
      <c r="H18" s="41">
        <v>3.85</v>
      </c>
      <c r="I18" s="41">
        <v>0.03</v>
      </c>
      <c r="J18" s="40">
        <v>3.85</v>
      </c>
      <c r="K18" s="49">
        <v>11</v>
      </c>
      <c r="L18" s="59">
        <v>0.03</v>
      </c>
      <c r="M18" s="64"/>
    </row>
    <row r="19" spans="1:255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1.06</v>
      </c>
      <c r="F19" s="40">
        <v>12.09</v>
      </c>
      <c r="G19" s="40">
        <v>1.33</v>
      </c>
      <c r="H19" s="41">
        <v>11.47</v>
      </c>
      <c r="I19" s="41">
        <v>2.91</v>
      </c>
      <c r="J19" s="40">
        <v>2.91</v>
      </c>
      <c r="K19" s="49">
        <v>698</v>
      </c>
      <c r="L19" s="59">
        <v>6.05</v>
      </c>
      <c r="M19" s="64"/>
    </row>
    <row r="20" spans="1:255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5" ht="15" x14ac:dyDescent="0.2">
      <c r="A21" s="38">
        <v>16</v>
      </c>
      <c r="B21" s="39" t="s">
        <v>32</v>
      </c>
      <c r="C21" s="40">
        <v>2.89</v>
      </c>
      <c r="D21" s="40">
        <v>23.44</v>
      </c>
      <c r="E21" s="40">
        <v>2.62</v>
      </c>
      <c r="F21" s="40">
        <v>8.81</v>
      </c>
      <c r="G21" s="40">
        <v>2.57</v>
      </c>
      <c r="H21" s="41">
        <v>13.81</v>
      </c>
      <c r="I21" s="41">
        <v>2.48</v>
      </c>
      <c r="J21" s="40">
        <v>4.32</v>
      </c>
      <c r="K21" s="49">
        <v>1514</v>
      </c>
      <c r="L21" s="59">
        <v>8.85</v>
      </c>
      <c r="M21" s="64"/>
    </row>
    <row r="22" spans="1:255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0.02</v>
      </c>
      <c r="F22" s="40">
        <v>3.12</v>
      </c>
      <c r="G22" s="40">
        <v>0.04</v>
      </c>
      <c r="H22" s="41">
        <v>3.2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5" ht="15" x14ac:dyDescent="0.2">
      <c r="A23" s="38">
        <v>18</v>
      </c>
      <c r="B23" s="39" t="s">
        <v>34</v>
      </c>
      <c r="C23" s="40">
        <v>0.35</v>
      </c>
      <c r="D23" s="40">
        <v>7.93</v>
      </c>
      <c r="E23" s="40">
        <v>0.28000000000000003</v>
      </c>
      <c r="F23" s="40">
        <v>6.16</v>
      </c>
      <c r="G23" s="40">
        <v>0.24</v>
      </c>
      <c r="H23" s="41">
        <v>13.29</v>
      </c>
      <c r="I23" s="41">
        <v>0.77</v>
      </c>
      <c r="J23" s="40">
        <v>82.8</v>
      </c>
      <c r="K23" s="49">
        <v>0</v>
      </c>
      <c r="L23" s="59">
        <v>3.2</v>
      </c>
      <c r="M23" s="64"/>
    </row>
    <row r="24" spans="1:255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4.2699999999999996</v>
      </c>
      <c r="J24" s="40">
        <v>24.29</v>
      </c>
      <c r="K24" s="49">
        <v>4040</v>
      </c>
      <c r="L24" s="59">
        <v>27.94</v>
      </c>
      <c r="M24" s="64"/>
    </row>
    <row r="25" spans="1:255" ht="15" x14ac:dyDescent="0.2">
      <c r="A25" s="38">
        <v>20</v>
      </c>
      <c r="B25" s="39" t="s">
        <v>36</v>
      </c>
      <c r="C25" s="40">
        <v>0.01</v>
      </c>
      <c r="D25" s="40">
        <v>0.95</v>
      </c>
      <c r="E25" s="40">
        <v>0.01</v>
      </c>
      <c r="F25" s="40">
        <v>1.41</v>
      </c>
      <c r="G25" s="40">
        <v>0.12</v>
      </c>
      <c r="H25" s="41">
        <v>10.71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5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0.17</v>
      </c>
      <c r="F26" s="40">
        <v>36.17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5" s="4" customFormat="1" ht="13.5" x14ac:dyDescent="0.2">
      <c r="A27" s="42"/>
      <c r="B27" s="43" t="s">
        <v>38</v>
      </c>
      <c r="C27" s="44">
        <f>SUM(C6:C26)</f>
        <v>3.89</v>
      </c>
      <c r="D27" s="44"/>
      <c r="E27" s="44">
        <f>SUM(E6:E26)</f>
        <v>12.700000000000001</v>
      </c>
      <c r="F27" s="44"/>
      <c r="G27" s="44">
        <f>SUM(G6:G26)</f>
        <v>7.4718</v>
      </c>
      <c r="H27" s="44"/>
      <c r="I27" s="44">
        <f>SUM(I6:I26)</f>
        <v>21.669999999999998</v>
      </c>
      <c r="J27" s="44"/>
      <c r="K27" s="50">
        <f>SUM(K6:K26)</f>
        <v>10277</v>
      </c>
      <c r="L27" s="44">
        <f>SUM(L6:L26)</f>
        <v>112.14</v>
      </c>
      <c r="M27" s="64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0.02</v>
      </c>
      <c r="F28" s="40">
        <v>40</v>
      </c>
      <c r="G28" s="40">
        <v>2E-3</v>
      </c>
      <c r="H28" s="41">
        <v>12.5</v>
      </c>
      <c r="I28" s="41">
        <v>0</v>
      </c>
      <c r="J28" s="40">
        <v>0</v>
      </c>
      <c r="K28" s="49">
        <v>7</v>
      </c>
      <c r="L28" s="59">
        <v>0.01</v>
      </c>
      <c r="M28" s="64"/>
    </row>
    <row r="29" spans="1:255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5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5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5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1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8.0000000000000004E-4</v>
      </c>
      <c r="J33" s="40">
        <v>0.01</v>
      </c>
      <c r="K33" s="49">
        <v>0</v>
      </c>
      <c r="L33" s="59">
        <v>0</v>
      </c>
      <c r="M33" s="64"/>
    </row>
    <row r="34" spans="1:211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1" ht="15" x14ac:dyDescent="0.2">
      <c r="A35" s="38">
        <v>29</v>
      </c>
      <c r="B35" s="39" t="s">
        <v>46</v>
      </c>
      <c r="C35" s="40">
        <v>0.38</v>
      </c>
      <c r="D35" s="40">
        <v>20.21</v>
      </c>
      <c r="E35" s="40">
        <v>0.41</v>
      </c>
      <c r="F35" s="40">
        <v>9.19</v>
      </c>
      <c r="G35" s="40">
        <v>0.08</v>
      </c>
      <c r="H35" s="41">
        <v>1.68</v>
      </c>
      <c r="I35" s="41">
        <v>0.94</v>
      </c>
      <c r="J35" s="40">
        <v>12.37</v>
      </c>
      <c r="K35" s="49">
        <v>407</v>
      </c>
      <c r="L35" s="59">
        <v>3.17</v>
      </c>
      <c r="M35" s="64"/>
    </row>
    <row r="36" spans="1:211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1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1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1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1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1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1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1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1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1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1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1" s="5" customFormat="1" ht="13.5" x14ac:dyDescent="0.2">
      <c r="A47" s="45"/>
      <c r="B47" s="43" t="s">
        <v>58</v>
      </c>
      <c r="C47" s="44">
        <f>SUM(C28:C46)</f>
        <v>0.38</v>
      </c>
      <c r="D47" s="44"/>
      <c r="E47" s="44">
        <f>SUM(E28:E46)</f>
        <v>0.43</v>
      </c>
      <c r="F47" s="44"/>
      <c r="G47" s="44">
        <f>SUM(G28:G46)</f>
        <v>8.2000000000000003E-2</v>
      </c>
      <c r="H47" s="44"/>
      <c r="I47" s="44">
        <f>SUM(I28:I46)</f>
        <v>0.94079999999999997</v>
      </c>
      <c r="J47" s="44"/>
      <c r="K47" s="50">
        <f>SUM(K28:K46)</f>
        <v>414</v>
      </c>
      <c r="L47" s="44">
        <f>SUM(L28:L46)</f>
        <v>3.1799999999999997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</row>
    <row r="48" spans="1:211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0.73</v>
      </c>
      <c r="H48" s="41">
        <v>100</v>
      </c>
      <c r="I48" s="41">
        <v>0</v>
      </c>
      <c r="J48" s="40">
        <v>0</v>
      </c>
      <c r="K48" s="49">
        <v>0</v>
      </c>
      <c r="L48" s="59">
        <v>0.46</v>
      </c>
      <c r="M48" s="64"/>
    </row>
    <row r="49" spans="1:205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5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5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5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5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5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5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0.73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0.46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</row>
    <row r="56" spans="1:205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4.8099999999999996</v>
      </c>
      <c r="H56" s="41">
        <v>35.47</v>
      </c>
      <c r="I56" s="41">
        <v>0.64</v>
      </c>
      <c r="J56" s="40">
        <v>1.62</v>
      </c>
      <c r="K56" s="49">
        <v>0</v>
      </c>
      <c r="L56" s="59">
        <v>6.8</v>
      </c>
      <c r="M56" s="64"/>
    </row>
    <row r="57" spans="1:205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4.8099999999999996</v>
      </c>
      <c r="H57" s="44">
        <f>SUM(H56:H56)</f>
        <v>35.47</v>
      </c>
      <c r="I57" s="44">
        <f>SUM(I56:I56)</f>
        <v>0.64</v>
      </c>
      <c r="J57" s="44"/>
      <c r="K57" s="50">
        <f>SUM(K56:K56)</f>
        <v>0</v>
      </c>
      <c r="L57" s="44">
        <f>SUM(L56:L56)</f>
        <v>6.8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</row>
    <row r="58" spans="1:205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</row>
    <row r="59" spans="1:205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</row>
    <row r="60" spans="1:205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</row>
    <row r="61" spans="1:205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</row>
    <row r="62" spans="1:205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</row>
    <row r="63" spans="1:205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</row>
    <row r="64" spans="1:205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</row>
    <row r="65" spans="1:205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</row>
    <row r="66" spans="1:205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</row>
    <row r="67" spans="1:205" s="5" customFormat="1" ht="13.5" x14ac:dyDescent="0.2">
      <c r="A67" s="42"/>
      <c r="B67" s="43" t="s">
        <v>78</v>
      </c>
      <c r="C67" s="44">
        <f>SUM(C57,C55,C47,C27,C66)</f>
        <v>4.2700000000000005</v>
      </c>
      <c r="D67" s="44"/>
      <c r="E67" s="44">
        <f>SUM(E57,E55,E47,E27,E66)</f>
        <v>13.13</v>
      </c>
      <c r="F67" s="44"/>
      <c r="G67" s="44">
        <f>SUM(G57,G55,G47,G27,G66)</f>
        <v>13.093799999999998</v>
      </c>
      <c r="H67" s="44"/>
      <c r="I67" s="44">
        <f>SUM(I57,I55,I47,I27,I66)</f>
        <v>23.250799999999998</v>
      </c>
      <c r="J67" s="44"/>
      <c r="K67" s="50">
        <f>SUM(K57,K55,K47,K27,K66)</f>
        <v>10691</v>
      </c>
      <c r="L67" s="44">
        <f>SUM(L57,L55,L47,L27,L66)</f>
        <v>122.58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</row>
    <row r="68" spans="1:205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5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5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5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5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5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5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5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5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5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5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5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5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3">
    <mergeCell ref="M2:M66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2" zoomScaleNormal="100" zoomScaleSheetLayoutView="100" workbookViewId="0">
      <selection activeCell="M2" sqref="M2:M66"/>
    </sheetView>
  </sheetViews>
  <sheetFormatPr defaultRowHeight="12.75" x14ac:dyDescent="0.2"/>
  <cols>
    <col min="1" max="1" width="5.7109375" style="5" customWidth="1"/>
    <col min="2" max="2" width="28.85546875" style="5" customWidth="1"/>
    <col min="3" max="4" width="10.7109375" style="21" customWidth="1"/>
    <col min="5" max="5" width="11.7109375" style="21" customWidth="1"/>
    <col min="6" max="6" width="12.140625" style="21" customWidth="1"/>
    <col min="7" max="7" width="10.7109375" style="21" customWidth="1"/>
    <col min="8" max="8" width="10.7109375" style="22" customWidth="1"/>
    <col min="9" max="9" width="11.85546875" style="22" customWidth="1"/>
    <col min="10" max="10" width="11.85546875" style="21" customWidth="1"/>
    <col min="11" max="11" width="14.140625" style="53" customWidth="1"/>
    <col min="12" max="12" width="13.5703125" style="9" customWidth="1"/>
    <col min="13" max="13" width="6.42578125" style="4" customWidth="1"/>
    <col min="14" max="206" width="9.140625" style="4" customWidth="1"/>
    <col min="207" max="207" width="9.140625" style="5" customWidth="1"/>
    <col min="208" max="16384" width="9.140625" style="5"/>
  </cols>
  <sheetData>
    <row r="1" spans="1:256" ht="25.5" customHeight="1" x14ac:dyDescent="0.25">
      <c r="A1" s="29" t="s">
        <v>87</v>
      </c>
      <c r="B1" s="31"/>
      <c r="C1" s="67" t="s">
        <v>1</v>
      </c>
      <c r="D1" s="68"/>
      <c r="E1" s="68"/>
      <c r="F1" s="68"/>
      <c r="G1" s="68"/>
      <c r="H1" s="68"/>
      <c r="I1" s="68"/>
      <c r="J1" s="68"/>
      <c r="K1" s="69"/>
      <c r="L1" s="69"/>
    </row>
    <row r="2" spans="1:256" ht="17.100000000000001" customHeight="1" x14ac:dyDescent="0.25">
      <c r="A2" s="70" t="str">
        <f>T11Q!A2</f>
        <v xml:space="preserve"> DATA FOR THE YEAR ENDED 31ST MARCH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88</v>
      </c>
    </row>
    <row r="3" spans="1:256" s="13" customFormat="1" ht="14.25" customHeight="1" x14ac:dyDescent="0.25">
      <c r="A3" s="72" t="s">
        <v>4</v>
      </c>
      <c r="B3" s="73" t="s">
        <v>5</v>
      </c>
      <c r="C3" s="74" t="s">
        <v>89</v>
      </c>
      <c r="D3" s="74"/>
      <c r="E3" s="74"/>
      <c r="F3" s="74"/>
      <c r="G3" s="74"/>
      <c r="H3" s="74"/>
      <c r="I3" s="74" t="s">
        <v>3</v>
      </c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7.75" customHeight="1" x14ac:dyDescent="0.25">
      <c r="A4" s="72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0.15</v>
      </c>
      <c r="H8" s="41">
        <v>3.77</v>
      </c>
      <c r="I8" s="41">
        <v>0.1</v>
      </c>
      <c r="J8" s="40">
        <v>0.35</v>
      </c>
      <c r="K8" s="49">
        <v>415</v>
      </c>
      <c r="L8" s="59">
        <v>0.45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0.1</v>
      </c>
      <c r="H9" s="41">
        <v>1.38</v>
      </c>
      <c r="I9" s="41">
        <v>1.2</v>
      </c>
      <c r="J9" s="40">
        <v>4.1399999999999997</v>
      </c>
      <c r="K9" s="49">
        <v>659</v>
      </c>
      <c r="L9" s="59">
        <v>6.26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0.01</v>
      </c>
      <c r="J10" s="40">
        <v>166.67</v>
      </c>
      <c r="K10" s="49">
        <v>0</v>
      </c>
      <c r="L10" s="59">
        <v>0.28000000000000003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0</v>
      </c>
      <c r="J11" s="40">
        <v>0</v>
      </c>
      <c r="K11" s="49">
        <v>0</v>
      </c>
      <c r="L11" s="59">
        <v>0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0.72</v>
      </c>
      <c r="F12" s="40">
        <v>4.18</v>
      </c>
      <c r="G12" s="40">
        <v>0.77</v>
      </c>
      <c r="H12" s="41">
        <v>5.59</v>
      </c>
      <c r="I12" s="41">
        <v>2.76</v>
      </c>
      <c r="J12" s="40">
        <v>7.18</v>
      </c>
      <c r="K12" s="49">
        <v>0</v>
      </c>
      <c r="L12" s="59">
        <v>10.54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0.55000000000000004</v>
      </c>
      <c r="F14" s="40">
        <v>4.17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 spans="1:256" ht="15" x14ac:dyDescent="0.2">
      <c r="A16" s="38">
        <v>11</v>
      </c>
      <c r="B16" s="39" t="s">
        <v>27</v>
      </c>
      <c r="C16" s="40">
        <v>5.0000000000000001E-3</v>
      </c>
      <c r="D16" s="40">
        <v>0.33</v>
      </c>
      <c r="E16" s="40">
        <v>5.0000000000000001E-3</v>
      </c>
      <c r="F16" s="40">
        <v>0.17</v>
      </c>
      <c r="G16" s="40">
        <v>5.0000000000000001E-3</v>
      </c>
      <c r="H16" s="41">
        <v>0.17</v>
      </c>
      <c r="I16" s="41">
        <v>8.0000000000000002E-3</v>
      </c>
      <c r="J16" s="40">
        <v>0.14000000000000001</v>
      </c>
      <c r="K16" s="49">
        <v>0</v>
      </c>
      <c r="L16" s="59">
        <v>0.44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0.09</v>
      </c>
      <c r="H18" s="41">
        <v>11.54</v>
      </c>
      <c r="I18" s="41">
        <v>0.11</v>
      </c>
      <c r="J18" s="40">
        <v>14.1</v>
      </c>
      <c r="K18" s="49">
        <v>0</v>
      </c>
      <c r="L18" s="59">
        <v>0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0</v>
      </c>
      <c r="J19" s="40">
        <v>0</v>
      </c>
      <c r="K19" s="49">
        <v>0</v>
      </c>
      <c r="L19" s="59">
        <v>0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8.35</v>
      </c>
      <c r="F21" s="40">
        <v>28.08</v>
      </c>
      <c r="G21" s="40">
        <v>0.65</v>
      </c>
      <c r="H21" s="41">
        <v>3.49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2.35E-2</v>
      </c>
      <c r="D23" s="40">
        <v>0.53</v>
      </c>
      <c r="E23" s="40">
        <v>2.35E-2</v>
      </c>
      <c r="F23" s="40">
        <v>0.52</v>
      </c>
      <c r="G23" s="40">
        <v>2.35E-2</v>
      </c>
      <c r="H23" s="41">
        <v>1.3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0.95</v>
      </c>
      <c r="J24" s="40">
        <v>5.4</v>
      </c>
      <c r="K24" s="49">
        <v>0</v>
      </c>
      <c r="L24" s="59">
        <v>3.19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2.8500000000000001E-2</v>
      </c>
      <c r="D27" s="44"/>
      <c r="E27" s="44">
        <f>SUM(E6:E26)</f>
        <v>9.6485000000000003</v>
      </c>
      <c r="F27" s="44"/>
      <c r="G27" s="44">
        <f>SUM(G6:G26)</f>
        <v>1.7885000000000002</v>
      </c>
      <c r="H27" s="44"/>
      <c r="I27" s="44">
        <f>SUM(I6:I26)</f>
        <v>5.1380000000000008</v>
      </c>
      <c r="J27" s="44"/>
      <c r="K27" s="50">
        <f>SUM(K6:K26)</f>
        <v>1074</v>
      </c>
      <c r="L27" s="44">
        <f>SUM(L6:L26)</f>
        <v>21.160000000000004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1E-3</v>
      </c>
      <c r="H28" s="41">
        <v>6.25</v>
      </c>
      <c r="I28" s="41">
        <v>1E-3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.75" customHeight="1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.75" customHeight="1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.75" customHeight="1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1E-3</v>
      </c>
      <c r="H47" s="44"/>
      <c r="I47" s="44">
        <f>SUM(I28:I46)</f>
        <v>1E-3</v>
      </c>
      <c r="J47" s="44"/>
      <c r="K47" s="50">
        <f>SUM(K28:K46)</f>
        <v>0</v>
      </c>
      <c r="L47" s="44">
        <f>SUM(L28:L46)</f>
        <v>0</v>
      </c>
      <c r="M47" s="6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13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13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13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13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13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13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13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</row>
    <row r="56" spans="1:13" ht="15" x14ac:dyDescent="0.25">
      <c r="A56" s="46">
        <v>48</v>
      </c>
      <c r="B56" s="39" t="s">
        <v>67</v>
      </c>
      <c r="C56" s="40">
        <v>0.16</v>
      </c>
      <c r="D56" s="40">
        <v>0.93</v>
      </c>
      <c r="E56" s="40">
        <v>0</v>
      </c>
      <c r="F56" s="40">
        <v>0</v>
      </c>
      <c r="G56" s="40">
        <v>0</v>
      </c>
      <c r="H56" s="41">
        <v>0</v>
      </c>
      <c r="I56" s="41">
        <v>0.09</v>
      </c>
      <c r="J56" s="40">
        <v>0.23</v>
      </c>
      <c r="K56" s="49">
        <v>0</v>
      </c>
      <c r="L56" s="59">
        <v>0.12</v>
      </c>
      <c r="M56" s="64"/>
    </row>
    <row r="57" spans="1:13" ht="13.5" x14ac:dyDescent="0.2">
      <c r="A57" s="42"/>
      <c r="B57" s="43" t="s">
        <v>68</v>
      </c>
      <c r="C57" s="44">
        <f>SUM(C56:C56)</f>
        <v>0.16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0.09</v>
      </c>
      <c r="J57" s="44"/>
      <c r="K57" s="50">
        <f>SUM(K56:K56)</f>
        <v>0</v>
      </c>
      <c r="L57" s="44">
        <f>SUM(L56:L56)</f>
        <v>0.12</v>
      </c>
      <c r="M57" s="64"/>
    </row>
    <row r="58" spans="1:13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</row>
    <row r="59" spans="1:13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</row>
    <row r="60" spans="1:13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</row>
    <row r="61" spans="1:13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</row>
    <row r="62" spans="1:13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</row>
    <row r="63" spans="1:13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</row>
    <row r="64" spans="1:13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</row>
    <row r="65" spans="1:13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</row>
    <row r="66" spans="1:13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</row>
    <row r="67" spans="1:13" ht="13.5" x14ac:dyDescent="0.2">
      <c r="A67" s="42"/>
      <c r="B67" s="43" t="s">
        <v>78</v>
      </c>
      <c r="C67" s="44">
        <f>SUM(C57,C55,C47,C27,C66)</f>
        <v>0.1885</v>
      </c>
      <c r="D67" s="44"/>
      <c r="E67" s="44">
        <f>SUM(E57,E55,E47,E27,E66)</f>
        <v>9.6485000000000003</v>
      </c>
      <c r="F67" s="44"/>
      <c r="G67" s="44">
        <f>SUM(G57,G55,G47,G27,G66)</f>
        <v>1.7895000000000001</v>
      </c>
      <c r="H67" s="44"/>
      <c r="I67" s="44">
        <f>SUM(I57,I55,I47,I27,I66)</f>
        <v>5.229000000000001</v>
      </c>
      <c r="J67" s="44"/>
      <c r="K67" s="50">
        <f>SUM(K57,K55,K47,K27,K66)</f>
        <v>1074</v>
      </c>
      <c r="L67" s="44">
        <f>SUM(L57,L55,L47,L27,L66)</f>
        <v>21.280000000000005</v>
      </c>
    </row>
    <row r="68" spans="1:13" x14ac:dyDescent="0.2">
      <c r="A68" s="4"/>
      <c r="B68" s="18"/>
      <c r="C68" s="19"/>
      <c r="D68" s="19"/>
      <c r="E68" s="19"/>
      <c r="F68" s="19"/>
      <c r="G68" s="19"/>
      <c r="H68" s="20"/>
      <c r="I68" s="20"/>
      <c r="J68" s="19"/>
      <c r="K68" s="52"/>
      <c r="L68" s="7"/>
    </row>
    <row r="69" spans="1:13" x14ac:dyDescent="0.2">
      <c r="A69" s="4"/>
      <c r="B69" s="4"/>
      <c r="C69" s="19"/>
      <c r="D69" s="19"/>
      <c r="E69" s="19"/>
      <c r="F69" s="19"/>
      <c r="G69" s="19"/>
      <c r="H69" s="20"/>
      <c r="I69" s="20"/>
      <c r="J69" s="19"/>
      <c r="K69" s="52"/>
      <c r="L69" s="7"/>
    </row>
    <row r="70" spans="1:13" x14ac:dyDescent="0.2">
      <c r="A70" s="4"/>
      <c r="B70" s="4"/>
      <c r="C70" s="19"/>
      <c r="D70" s="19"/>
      <c r="E70" s="19"/>
      <c r="F70" s="19"/>
      <c r="G70" s="19"/>
      <c r="H70" s="20"/>
      <c r="I70" s="20"/>
      <c r="J70" s="19"/>
      <c r="K70" s="52"/>
      <c r="L70" s="7"/>
    </row>
    <row r="71" spans="1:13" x14ac:dyDescent="0.2">
      <c r="A71" s="4"/>
      <c r="B71" s="4"/>
      <c r="C71" s="19"/>
      <c r="D71" s="19"/>
      <c r="E71" s="19"/>
      <c r="F71" s="19"/>
      <c r="G71" s="19"/>
      <c r="H71" s="20"/>
      <c r="I71" s="20"/>
      <c r="J71" s="19"/>
      <c r="K71" s="52"/>
      <c r="L71" s="7"/>
    </row>
    <row r="72" spans="1:13" x14ac:dyDescent="0.2">
      <c r="A72" s="4"/>
      <c r="B72" s="4"/>
      <c r="C72" s="19"/>
      <c r="D72" s="19"/>
      <c r="E72" s="19"/>
      <c r="F72" s="19"/>
      <c r="G72" s="19"/>
      <c r="H72" s="20"/>
      <c r="I72" s="20"/>
      <c r="J72" s="19"/>
      <c r="K72" s="52"/>
      <c r="L72" s="7"/>
    </row>
    <row r="73" spans="1:13" x14ac:dyDescent="0.2">
      <c r="A73" s="4"/>
      <c r="B73" s="4"/>
      <c r="C73" s="19"/>
      <c r="D73" s="19"/>
      <c r="E73" s="19"/>
      <c r="F73" s="19"/>
      <c r="G73" s="19"/>
      <c r="H73" s="20"/>
      <c r="I73" s="20"/>
      <c r="J73" s="19"/>
      <c r="K73" s="52"/>
      <c r="L73" s="7"/>
    </row>
    <row r="74" spans="1:13" x14ac:dyDescent="0.2">
      <c r="A74" s="4"/>
      <c r="B74" s="4"/>
      <c r="C74" s="19"/>
      <c r="D74" s="19"/>
      <c r="E74" s="19"/>
      <c r="F74" s="19"/>
      <c r="G74" s="19"/>
      <c r="H74" s="20"/>
      <c r="I74" s="20"/>
      <c r="J74" s="19"/>
      <c r="K74" s="52"/>
      <c r="L74" s="7"/>
    </row>
    <row r="75" spans="1:13" x14ac:dyDescent="0.2">
      <c r="A75" s="4"/>
      <c r="B75" s="4"/>
      <c r="C75" s="19"/>
      <c r="D75" s="19"/>
      <c r="E75" s="19"/>
      <c r="F75" s="19"/>
      <c r="G75" s="19"/>
      <c r="H75" s="20"/>
      <c r="I75" s="20"/>
      <c r="J75" s="19"/>
      <c r="K75" s="52"/>
      <c r="L75" s="7"/>
    </row>
    <row r="76" spans="1:13" x14ac:dyDescent="0.2">
      <c r="A76" s="4"/>
      <c r="B76" s="4"/>
      <c r="C76" s="19"/>
      <c r="D76" s="19"/>
      <c r="E76" s="19"/>
      <c r="F76" s="19"/>
      <c r="G76" s="19"/>
      <c r="H76" s="20"/>
      <c r="I76" s="20"/>
      <c r="J76" s="19"/>
      <c r="K76" s="52"/>
      <c r="L76" s="7"/>
    </row>
    <row r="77" spans="1:13" x14ac:dyDescent="0.2">
      <c r="A77" s="4"/>
      <c r="B77" s="4"/>
      <c r="C77" s="19"/>
      <c r="D77" s="19"/>
      <c r="E77" s="19"/>
      <c r="F77" s="19"/>
      <c r="G77" s="19"/>
      <c r="H77" s="20"/>
      <c r="I77" s="20"/>
      <c r="J77" s="19"/>
      <c r="K77" s="52"/>
      <c r="L77" s="7"/>
    </row>
    <row r="78" spans="1:13" x14ac:dyDescent="0.2">
      <c r="A78" s="4"/>
      <c r="B78" s="4"/>
      <c r="C78" s="19"/>
      <c r="D78" s="19"/>
      <c r="E78" s="19"/>
      <c r="F78" s="19"/>
      <c r="G78" s="19"/>
      <c r="H78" s="20"/>
      <c r="I78" s="20"/>
      <c r="J78" s="19"/>
      <c r="K78" s="52"/>
      <c r="L78" s="7"/>
    </row>
    <row r="79" spans="1:13" x14ac:dyDescent="0.2">
      <c r="A79" s="4"/>
      <c r="B79" s="4"/>
      <c r="C79" s="19"/>
      <c r="D79" s="19"/>
      <c r="E79" s="19"/>
      <c r="F79" s="19"/>
      <c r="G79" s="19"/>
      <c r="H79" s="20"/>
      <c r="I79" s="20"/>
      <c r="J79" s="19"/>
      <c r="K79" s="52"/>
      <c r="L79" s="7"/>
    </row>
    <row r="80" spans="1:13" x14ac:dyDescent="0.2">
      <c r="A80" s="4"/>
      <c r="B80" s="4"/>
      <c r="C80" s="19"/>
      <c r="D80" s="19"/>
      <c r="E80" s="19"/>
      <c r="F80" s="19"/>
      <c r="G80" s="19"/>
      <c r="H80" s="20"/>
      <c r="I80" s="20"/>
      <c r="J80" s="19"/>
      <c r="K80" s="52"/>
      <c r="L80" s="7"/>
    </row>
    <row r="81" spans="1:12" x14ac:dyDescent="0.2">
      <c r="A81" s="4"/>
      <c r="B81" s="4"/>
      <c r="C81" s="19"/>
      <c r="D81" s="19"/>
      <c r="E81" s="19"/>
      <c r="F81" s="19"/>
      <c r="G81" s="19"/>
      <c r="H81" s="20"/>
      <c r="I81" s="20"/>
      <c r="J81" s="19"/>
      <c r="K81" s="52"/>
      <c r="L81" s="7"/>
    </row>
    <row r="82" spans="1:12" x14ac:dyDescent="0.2">
      <c r="A82" s="4"/>
      <c r="B82" s="4"/>
      <c r="C82" s="19"/>
      <c r="D82" s="19"/>
      <c r="E82" s="19"/>
      <c r="F82" s="19"/>
      <c r="G82" s="19"/>
      <c r="H82" s="20"/>
      <c r="I82" s="20"/>
      <c r="J82" s="19"/>
      <c r="K82" s="52"/>
      <c r="L82" s="7"/>
    </row>
    <row r="83" spans="1:12" x14ac:dyDescent="0.2">
      <c r="A83" s="4"/>
      <c r="B83" s="4"/>
      <c r="C83" s="19"/>
      <c r="D83" s="19"/>
      <c r="E83" s="19"/>
      <c r="F83" s="19"/>
      <c r="G83" s="19"/>
      <c r="H83" s="20"/>
      <c r="I83" s="20"/>
      <c r="J83" s="19"/>
      <c r="K83" s="52"/>
      <c r="L83" s="7"/>
    </row>
    <row r="84" spans="1:12" x14ac:dyDescent="0.2">
      <c r="A84" s="4"/>
      <c r="B84" s="4"/>
      <c r="C84" s="19"/>
      <c r="D84" s="19"/>
      <c r="E84" s="19"/>
      <c r="F84" s="19"/>
      <c r="G84" s="19"/>
      <c r="H84" s="20"/>
      <c r="I84" s="20"/>
      <c r="J84" s="19"/>
      <c r="K84" s="52"/>
      <c r="L84" s="7"/>
    </row>
    <row r="85" spans="1:12" x14ac:dyDescent="0.2">
      <c r="A85" s="4"/>
      <c r="B85" s="4"/>
      <c r="C85" s="19"/>
      <c r="D85" s="19"/>
      <c r="E85" s="19"/>
      <c r="F85" s="19"/>
      <c r="G85" s="19"/>
      <c r="H85" s="20"/>
      <c r="I85" s="20"/>
      <c r="J85" s="19"/>
      <c r="K85" s="52"/>
      <c r="L85" s="7"/>
    </row>
    <row r="86" spans="1:12" x14ac:dyDescent="0.2">
      <c r="A86" s="4"/>
      <c r="B86" s="4"/>
      <c r="C86" s="19"/>
      <c r="D86" s="19"/>
      <c r="E86" s="19"/>
      <c r="F86" s="19"/>
      <c r="G86" s="19"/>
      <c r="H86" s="20"/>
      <c r="I86" s="20"/>
      <c r="J86" s="19"/>
      <c r="K86" s="52"/>
      <c r="L86" s="7"/>
    </row>
    <row r="87" spans="1:12" x14ac:dyDescent="0.2">
      <c r="A87" s="4"/>
      <c r="B87" s="4"/>
      <c r="C87" s="19"/>
      <c r="D87" s="19"/>
      <c r="E87" s="19"/>
      <c r="F87" s="19"/>
      <c r="G87" s="19"/>
      <c r="H87" s="20"/>
      <c r="I87" s="20"/>
      <c r="J87" s="19"/>
      <c r="K87" s="52"/>
      <c r="L87" s="7"/>
    </row>
    <row r="88" spans="1:12" x14ac:dyDescent="0.2">
      <c r="A88" s="4"/>
      <c r="B88" s="4"/>
      <c r="C88" s="19"/>
      <c r="D88" s="19"/>
      <c r="E88" s="19"/>
      <c r="F88" s="19"/>
      <c r="G88" s="19"/>
      <c r="H88" s="20"/>
      <c r="I88" s="20"/>
      <c r="J88" s="19"/>
      <c r="K88" s="52"/>
      <c r="L88" s="7"/>
    </row>
    <row r="89" spans="1:12" x14ac:dyDescent="0.2">
      <c r="A89" s="4"/>
      <c r="B89" s="4"/>
      <c r="C89" s="19"/>
      <c r="D89" s="19"/>
      <c r="E89" s="19"/>
      <c r="F89" s="19"/>
      <c r="G89" s="19"/>
      <c r="H89" s="20"/>
      <c r="I89" s="20"/>
      <c r="J89" s="19"/>
      <c r="K89" s="52"/>
      <c r="L89" s="7"/>
    </row>
    <row r="90" spans="1:12" x14ac:dyDescent="0.2">
      <c r="A90" s="4"/>
      <c r="B90" s="4"/>
      <c r="C90" s="19"/>
      <c r="D90" s="19"/>
      <c r="E90" s="19"/>
      <c r="F90" s="19"/>
      <c r="G90" s="19"/>
      <c r="H90" s="20"/>
      <c r="I90" s="20"/>
      <c r="J90" s="19"/>
      <c r="K90" s="52"/>
      <c r="L90" s="7"/>
    </row>
    <row r="91" spans="1:12" x14ac:dyDescent="0.2">
      <c r="A91" s="4"/>
      <c r="B91" s="4"/>
      <c r="C91" s="19"/>
      <c r="D91" s="19"/>
      <c r="E91" s="19"/>
      <c r="F91" s="19"/>
      <c r="G91" s="19"/>
      <c r="H91" s="20"/>
      <c r="I91" s="20"/>
      <c r="J91" s="19"/>
      <c r="K91" s="52"/>
      <c r="L91" s="7"/>
    </row>
    <row r="92" spans="1:12" x14ac:dyDescent="0.2">
      <c r="A92" s="4"/>
      <c r="B92" s="4"/>
      <c r="C92" s="19"/>
      <c r="D92" s="19"/>
      <c r="E92" s="19"/>
      <c r="F92" s="19"/>
      <c r="G92" s="19"/>
      <c r="H92" s="20"/>
      <c r="I92" s="20"/>
      <c r="J92" s="19"/>
      <c r="K92" s="52"/>
      <c r="L92" s="7"/>
    </row>
    <row r="93" spans="1:12" x14ac:dyDescent="0.2">
      <c r="A93" s="4"/>
      <c r="B93" s="4"/>
      <c r="C93" s="19"/>
      <c r="D93" s="19"/>
      <c r="E93" s="19"/>
      <c r="F93" s="19"/>
      <c r="G93" s="19"/>
      <c r="H93" s="20"/>
      <c r="I93" s="20"/>
      <c r="J93" s="19"/>
      <c r="K93" s="52"/>
      <c r="L93" s="7"/>
    </row>
    <row r="94" spans="1:12" x14ac:dyDescent="0.2">
      <c r="A94" s="4"/>
      <c r="B94" s="4"/>
      <c r="C94" s="19"/>
      <c r="D94" s="19"/>
      <c r="E94" s="19"/>
      <c r="F94" s="19"/>
      <c r="G94" s="19"/>
      <c r="H94" s="20"/>
      <c r="I94" s="20"/>
      <c r="J94" s="19"/>
      <c r="K94" s="52"/>
      <c r="L94" s="7"/>
    </row>
    <row r="95" spans="1:12" x14ac:dyDescent="0.2">
      <c r="A95" s="4"/>
      <c r="B95" s="4"/>
      <c r="C95" s="19"/>
      <c r="D95" s="19"/>
      <c r="E95" s="19"/>
      <c r="F95" s="19"/>
      <c r="G95" s="19"/>
      <c r="H95" s="20"/>
      <c r="I95" s="20"/>
      <c r="J95" s="19"/>
      <c r="K95" s="52"/>
      <c r="L95" s="7"/>
    </row>
    <row r="96" spans="1:12" x14ac:dyDescent="0.2">
      <c r="A96" s="4"/>
      <c r="B96" s="4"/>
      <c r="C96" s="19"/>
      <c r="D96" s="19"/>
      <c r="E96" s="19"/>
      <c r="F96" s="19"/>
      <c r="G96" s="19"/>
      <c r="H96" s="20"/>
      <c r="I96" s="20"/>
      <c r="J96" s="19"/>
      <c r="K96" s="52"/>
      <c r="L96" s="7"/>
    </row>
    <row r="97" spans="1:12" x14ac:dyDescent="0.2">
      <c r="A97" s="4"/>
      <c r="B97" s="4"/>
      <c r="C97" s="19"/>
      <c r="D97" s="19"/>
      <c r="E97" s="19"/>
      <c r="F97" s="19"/>
      <c r="G97" s="19"/>
      <c r="H97" s="20"/>
      <c r="I97" s="20"/>
      <c r="J97" s="19"/>
      <c r="K97" s="52"/>
      <c r="L97" s="7"/>
    </row>
    <row r="98" spans="1:12" x14ac:dyDescent="0.2">
      <c r="A98" s="4"/>
      <c r="B98" s="4"/>
      <c r="C98" s="19"/>
      <c r="D98" s="19"/>
      <c r="E98" s="19"/>
      <c r="F98" s="19"/>
      <c r="G98" s="19"/>
      <c r="H98" s="20"/>
      <c r="I98" s="20"/>
      <c r="J98" s="19"/>
      <c r="K98" s="52"/>
      <c r="L98" s="7"/>
    </row>
    <row r="99" spans="1:12" x14ac:dyDescent="0.2">
      <c r="A99" s="4"/>
      <c r="B99" s="4"/>
      <c r="C99" s="19"/>
      <c r="D99" s="19"/>
      <c r="E99" s="19"/>
      <c r="F99" s="19"/>
      <c r="G99" s="19"/>
      <c r="H99" s="20"/>
      <c r="I99" s="20"/>
      <c r="J99" s="19"/>
      <c r="K99" s="52"/>
      <c r="L99" s="7"/>
    </row>
    <row r="100" spans="1:12" x14ac:dyDescent="0.2">
      <c r="A100" s="4"/>
      <c r="B100" s="4"/>
      <c r="C100" s="19"/>
      <c r="D100" s="19"/>
      <c r="E100" s="19"/>
      <c r="F100" s="19"/>
      <c r="G100" s="19"/>
      <c r="H100" s="20"/>
      <c r="I100" s="20"/>
      <c r="J100" s="19"/>
      <c r="K100" s="52"/>
      <c r="L100" s="7"/>
    </row>
    <row r="101" spans="1:12" x14ac:dyDescent="0.2">
      <c r="A101" s="4"/>
      <c r="B101" s="4"/>
      <c r="C101" s="19"/>
      <c r="D101" s="19"/>
      <c r="E101" s="19"/>
      <c r="F101" s="19"/>
      <c r="G101" s="19"/>
      <c r="H101" s="20"/>
      <c r="I101" s="20"/>
      <c r="J101" s="19"/>
      <c r="K101" s="52"/>
      <c r="L101" s="7"/>
    </row>
    <row r="102" spans="1:12" x14ac:dyDescent="0.2">
      <c r="A102" s="4"/>
      <c r="B102" s="4"/>
      <c r="C102" s="19"/>
      <c r="D102" s="19"/>
      <c r="E102" s="19"/>
      <c r="F102" s="19"/>
      <c r="G102" s="19"/>
      <c r="H102" s="20"/>
      <c r="I102" s="20"/>
      <c r="J102" s="19"/>
      <c r="K102" s="52"/>
      <c r="L102" s="7"/>
    </row>
    <row r="103" spans="1:12" x14ac:dyDescent="0.2">
      <c r="A103" s="4"/>
      <c r="B103" s="4"/>
      <c r="C103" s="19"/>
      <c r="D103" s="19"/>
      <c r="E103" s="19"/>
      <c r="F103" s="19"/>
      <c r="G103" s="19"/>
      <c r="H103" s="20"/>
      <c r="I103" s="20"/>
      <c r="J103" s="19"/>
      <c r="K103" s="52"/>
      <c r="L103" s="7"/>
    </row>
    <row r="104" spans="1:12" x14ac:dyDescent="0.2">
      <c r="A104" s="4"/>
      <c r="B104" s="4"/>
      <c r="C104" s="19"/>
      <c r="D104" s="19"/>
      <c r="E104" s="19"/>
      <c r="F104" s="19"/>
      <c r="G104" s="19"/>
      <c r="H104" s="20"/>
      <c r="I104" s="20"/>
      <c r="J104" s="19"/>
      <c r="K104" s="52"/>
      <c r="L104" s="7"/>
    </row>
    <row r="105" spans="1:12" x14ac:dyDescent="0.2">
      <c r="A105" s="4"/>
      <c r="B105" s="4"/>
      <c r="C105" s="19"/>
      <c r="D105" s="19"/>
      <c r="E105" s="19"/>
      <c r="F105" s="19"/>
      <c r="G105" s="19"/>
      <c r="H105" s="20"/>
      <c r="I105" s="20"/>
      <c r="J105" s="19"/>
      <c r="K105" s="52"/>
      <c r="L105" s="7"/>
    </row>
    <row r="106" spans="1:12" x14ac:dyDescent="0.2">
      <c r="A106" s="4"/>
      <c r="B106" s="4"/>
      <c r="C106" s="19"/>
      <c r="D106" s="19"/>
      <c r="E106" s="19"/>
      <c r="F106" s="19"/>
      <c r="G106" s="19"/>
      <c r="H106" s="20"/>
      <c r="I106" s="20"/>
      <c r="J106" s="19"/>
      <c r="K106" s="52"/>
      <c r="L106" s="7"/>
    </row>
    <row r="107" spans="1:12" x14ac:dyDescent="0.2">
      <c r="A107" s="4"/>
      <c r="B107" s="4"/>
      <c r="C107" s="19"/>
      <c r="D107" s="19"/>
      <c r="E107" s="19"/>
      <c r="F107" s="19"/>
      <c r="G107" s="19"/>
      <c r="H107" s="20"/>
      <c r="I107" s="20"/>
      <c r="J107" s="19"/>
      <c r="K107" s="52"/>
      <c r="L107" s="7"/>
    </row>
    <row r="108" spans="1:12" x14ac:dyDescent="0.2">
      <c r="A108" s="4"/>
      <c r="B108" s="4"/>
      <c r="C108" s="19"/>
      <c r="D108" s="19"/>
      <c r="E108" s="19"/>
      <c r="F108" s="19"/>
      <c r="G108" s="19"/>
      <c r="H108" s="20"/>
      <c r="I108" s="20"/>
      <c r="J108" s="19"/>
      <c r="K108" s="52"/>
      <c r="L108" s="7"/>
    </row>
    <row r="109" spans="1:12" x14ac:dyDescent="0.2">
      <c r="A109" s="4"/>
      <c r="B109" s="4"/>
      <c r="C109" s="19"/>
      <c r="D109" s="19"/>
      <c r="E109" s="19"/>
      <c r="F109" s="19"/>
      <c r="G109" s="19"/>
      <c r="H109" s="20"/>
      <c r="I109" s="20"/>
      <c r="J109" s="19"/>
      <c r="K109" s="52"/>
      <c r="L109" s="7"/>
    </row>
    <row r="110" spans="1:12" x14ac:dyDescent="0.2">
      <c r="A110" s="4"/>
      <c r="B110" s="4"/>
      <c r="C110" s="19"/>
      <c r="D110" s="19"/>
      <c r="E110" s="19"/>
      <c r="F110" s="19"/>
      <c r="G110" s="19"/>
      <c r="H110" s="20"/>
      <c r="I110" s="20"/>
      <c r="J110" s="19"/>
      <c r="K110" s="52"/>
      <c r="L110" s="7"/>
    </row>
    <row r="111" spans="1:12" x14ac:dyDescent="0.2">
      <c r="A111" s="4"/>
      <c r="B111" s="4"/>
      <c r="C111" s="19"/>
      <c r="D111" s="19"/>
      <c r="E111" s="19"/>
      <c r="F111" s="19"/>
      <c r="G111" s="19"/>
      <c r="H111" s="20"/>
      <c r="I111" s="20"/>
      <c r="J111" s="19"/>
      <c r="K111" s="52"/>
      <c r="L111" s="7"/>
    </row>
    <row r="112" spans="1:12" x14ac:dyDescent="0.2">
      <c r="A112" s="4"/>
      <c r="B112" s="4"/>
      <c r="C112" s="19"/>
      <c r="D112" s="19"/>
      <c r="E112" s="19"/>
      <c r="F112" s="19"/>
      <c r="G112" s="19"/>
      <c r="H112" s="20"/>
      <c r="I112" s="20"/>
      <c r="J112" s="19"/>
      <c r="K112" s="52"/>
      <c r="L112" s="7"/>
    </row>
    <row r="113" spans="1:12" x14ac:dyDescent="0.2">
      <c r="A113" s="4"/>
      <c r="B113" s="4"/>
      <c r="C113" s="19"/>
      <c r="D113" s="19"/>
      <c r="E113" s="19"/>
      <c r="F113" s="19"/>
      <c r="G113" s="19"/>
      <c r="H113" s="20"/>
      <c r="I113" s="20"/>
      <c r="J113" s="19"/>
      <c r="K113" s="52"/>
      <c r="L113" s="7"/>
    </row>
    <row r="114" spans="1:12" x14ac:dyDescent="0.2">
      <c r="A114" s="4"/>
      <c r="B114" s="4"/>
      <c r="C114" s="19"/>
      <c r="D114" s="19"/>
      <c r="E114" s="19"/>
      <c r="F114" s="19"/>
      <c r="G114" s="19"/>
      <c r="H114" s="20"/>
      <c r="I114" s="20"/>
      <c r="J114" s="19"/>
      <c r="K114" s="52"/>
      <c r="L114" s="7"/>
    </row>
    <row r="115" spans="1:12" x14ac:dyDescent="0.2">
      <c r="A115" s="4"/>
      <c r="B115" s="4"/>
      <c r="C115" s="19"/>
      <c r="D115" s="19"/>
      <c r="E115" s="19"/>
      <c r="F115" s="19"/>
      <c r="G115" s="19"/>
      <c r="H115" s="20"/>
      <c r="I115" s="20"/>
      <c r="J115" s="19"/>
      <c r="K115" s="52"/>
      <c r="L115" s="7"/>
    </row>
    <row r="116" spans="1:12" x14ac:dyDescent="0.2">
      <c r="A116" s="4"/>
      <c r="B116" s="4"/>
      <c r="C116" s="19"/>
      <c r="D116" s="19"/>
      <c r="E116" s="19"/>
      <c r="F116" s="19"/>
      <c r="G116" s="19"/>
      <c r="H116" s="20"/>
      <c r="I116" s="20"/>
      <c r="J116" s="19"/>
      <c r="K116" s="52"/>
      <c r="L116" s="7"/>
    </row>
    <row r="117" spans="1:12" x14ac:dyDescent="0.2">
      <c r="A117" s="4"/>
      <c r="B117" s="4"/>
      <c r="C117" s="19"/>
      <c r="D117" s="19"/>
      <c r="E117" s="19"/>
      <c r="F117" s="19"/>
      <c r="G117" s="19"/>
      <c r="H117" s="20"/>
      <c r="I117" s="20"/>
      <c r="J117" s="19"/>
      <c r="K117" s="52"/>
      <c r="L117" s="7"/>
    </row>
    <row r="118" spans="1:12" x14ac:dyDescent="0.2">
      <c r="A118" s="4"/>
      <c r="B118" s="4"/>
      <c r="C118" s="19"/>
      <c r="D118" s="19"/>
      <c r="E118" s="19"/>
      <c r="F118" s="19"/>
      <c r="G118" s="19"/>
      <c r="H118" s="20"/>
      <c r="I118" s="20"/>
      <c r="J118" s="19"/>
      <c r="K118" s="52"/>
      <c r="L118" s="7"/>
    </row>
    <row r="119" spans="1:12" x14ac:dyDescent="0.2">
      <c r="A119" s="4"/>
      <c r="B119" s="4"/>
      <c r="C119" s="19"/>
      <c r="D119" s="19"/>
      <c r="E119" s="19"/>
      <c r="F119" s="19"/>
      <c r="G119" s="19"/>
      <c r="H119" s="20"/>
      <c r="I119" s="20"/>
      <c r="J119" s="19"/>
      <c r="K119" s="52"/>
      <c r="L119" s="7"/>
    </row>
    <row r="120" spans="1:12" s="4" customFormat="1" x14ac:dyDescent="0.2">
      <c r="C120" s="19"/>
      <c r="D120" s="19"/>
      <c r="E120" s="19"/>
      <c r="F120" s="19"/>
      <c r="G120" s="19"/>
      <c r="H120" s="20"/>
      <c r="I120" s="20"/>
      <c r="J120" s="19"/>
      <c r="K120" s="52"/>
      <c r="L120" s="7"/>
    </row>
    <row r="121" spans="1:12" s="4" customFormat="1" x14ac:dyDescent="0.2">
      <c r="C121" s="19"/>
      <c r="D121" s="19"/>
      <c r="E121" s="19"/>
      <c r="F121" s="19"/>
      <c r="G121" s="19"/>
      <c r="H121" s="20"/>
      <c r="I121" s="20"/>
      <c r="J121" s="19"/>
      <c r="K121" s="52"/>
      <c r="L121" s="7"/>
    </row>
    <row r="122" spans="1:12" s="4" customFormat="1" x14ac:dyDescent="0.2">
      <c r="C122" s="19"/>
      <c r="D122" s="19"/>
      <c r="E122" s="19"/>
      <c r="F122" s="19"/>
      <c r="G122" s="19"/>
      <c r="H122" s="20"/>
      <c r="I122" s="20"/>
      <c r="J122" s="19"/>
      <c r="K122" s="52"/>
      <c r="L122" s="7"/>
    </row>
    <row r="123" spans="1:12" s="4" customFormat="1" x14ac:dyDescent="0.2">
      <c r="C123" s="19"/>
      <c r="D123" s="19"/>
      <c r="E123" s="19"/>
      <c r="F123" s="19"/>
      <c r="G123" s="19"/>
      <c r="H123" s="20"/>
      <c r="I123" s="20"/>
      <c r="J123" s="19"/>
      <c r="K123" s="52"/>
      <c r="L123" s="7"/>
    </row>
    <row r="124" spans="1:12" s="4" customFormat="1" x14ac:dyDescent="0.2">
      <c r="C124" s="19"/>
      <c r="D124" s="19"/>
      <c r="E124" s="19"/>
      <c r="F124" s="19"/>
      <c r="G124" s="19"/>
      <c r="H124" s="20"/>
      <c r="I124" s="20"/>
      <c r="J124" s="19"/>
      <c r="K124" s="52"/>
      <c r="L124" s="7"/>
    </row>
    <row r="125" spans="1:12" s="4" customFormat="1" x14ac:dyDescent="0.2">
      <c r="C125" s="19"/>
      <c r="D125" s="19"/>
      <c r="E125" s="19"/>
      <c r="F125" s="19"/>
      <c r="G125" s="19"/>
      <c r="H125" s="20"/>
      <c r="I125" s="20"/>
      <c r="J125" s="19"/>
      <c r="K125" s="52"/>
      <c r="L125" s="7"/>
    </row>
    <row r="126" spans="1:12" s="4" customFormat="1" x14ac:dyDescent="0.2">
      <c r="C126" s="19"/>
      <c r="D126" s="19"/>
      <c r="E126" s="19"/>
      <c r="F126" s="19"/>
      <c r="G126" s="19"/>
      <c r="H126" s="20"/>
      <c r="I126" s="20"/>
      <c r="J126" s="19"/>
      <c r="K126" s="52"/>
      <c r="L126" s="7"/>
    </row>
    <row r="127" spans="1:12" s="4" customFormat="1" x14ac:dyDescent="0.2">
      <c r="C127" s="19"/>
      <c r="D127" s="19"/>
      <c r="E127" s="19"/>
      <c r="F127" s="19"/>
      <c r="G127" s="19"/>
      <c r="H127" s="20"/>
      <c r="I127" s="20"/>
      <c r="J127" s="19"/>
      <c r="K127" s="52"/>
      <c r="L127" s="7"/>
    </row>
  </sheetData>
  <sheetProtection selectLockedCells="1" selectUnlockedCells="1"/>
  <mergeCells count="13">
    <mergeCell ref="M2:M66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63" zoomScaleNormal="100" zoomScaleSheetLayoutView="100" workbookViewId="0">
      <selection activeCell="L49" sqref="L49"/>
    </sheetView>
  </sheetViews>
  <sheetFormatPr defaultRowHeight="12.75" x14ac:dyDescent="0.2"/>
  <cols>
    <col min="1" max="1" width="5.7109375" style="3" customWidth="1"/>
    <col min="2" max="2" width="29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13" width="7.140625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4" customFormat="1" ht="19.5" customHeight="1" x14ac:dyDescent="0.25">
      <c r="A1" s="29" t="s">
        <v>90</v>
      </c>
      <c r="B1" s="63"/>
      <c r="C1" s="67" t="s">
        <v>91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4" customFormat="1" ht="16.350000000000001" customHeight="1" x14ac:dyDescent="0.25">
      <c r="A2" s="79" t="str">
        <f>T11Q!A2</f>
        <v xml:space="preserve"> DATA FOR THE YEAR ENDED 31ST MARCH 2021</v>
      </c>
      <c r="B2" s="79"/>
      <c r="C2" s="79"/>
      <c r="D2" s="79"/>
      <c r="E2" s="79"/>
      <c r="F2" s="79"/>
      <c r="G2" s="79"/>
      <c r="H2" s="79"/>
      <c r="I2" s="79"/>
      <c r="J2" s="79"/>
      <c r="K2" s="71" t="s">
        <v>3</v>
      </c>
      <c r="L2" s="71"/>
      <c r="M2" s="64" t="s">
        <v>92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spans="1:256" s="13" customFormat="1" ht="14.25" customHeight="1" x14ac:dyDescent="0.25">
      <c r="A3" s="73" t="s">
        <v>4</v>
      </c>
      <c r="B3" s="73" t="s">
        <v>5</v>
      </c>
      <c r="C3" s="80" t="s">
        <v>93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7" customHeight="1" x14ac:dyDescent="0.25">
      <c r="A4" s="73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6" customFormat="1" ht="13.5" customHeight="1" x14ac:dyDescent="0.2">
      <c r="A5" s="36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4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0.11</v>
      </c>
      <c r="H7" s="41">
        <v>5.46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0.37</v>
      </c>
      <c r="H8" s="41">
        <v>9.31</v>
      </c>
      <c r="I8" s="41">
        <v>0.24</v>
      </c>
      <c r="J8" s="40">
        <v>0.84</v>
      </c>
      <c r="K8" s="49">
        <v>515</v>
      </c>
      <c r="L8" s="59">
        <v>0.48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1.36</v>
      </c>
      <c r="H9" s="41">
        <v>18.71</v>
      </c>
      <c r="I9" s="41">
        <v>1.1299999999999999</v>
      </c>
      <c r="J9" s="40">
        <v>3.9</v>
      </c>
      <c r="K9" s="49">
        <v>565</v>
      </c>
      <c r="L9" s="59">
        <v>6.29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0.01</v>
      </c>
      <c r="J10" s="40">
        <v>166.67</v>
      </c>
      <c r="K10" s="49">
        <v>0</v>
      </c>
      <c r="L10" s="59">
        <v>0.34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0</v>
      </c>
      <c r="J11" s="40">
        <v>0</v>
      </c>
      <c r="K11" s="49">
        <v>0</v>
      </c>
      <c r="L11" s="59">
        <v>0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0.98</v>
      </c>
      <c r="F12" s="40">
        <v>5.68</v>
      </c>
      <c r="G12" s="40">
        <v>0.98</v>
      </c>
      <c r="H12" s="41">
        <v>7.12</v>
      </c>
      <c r="I12" s="41">
        <v>4.1100000000000003</v>
      </c>
      <c r="J12" s="40">
        <v>10.7</v>
      </c>
      <c r="K12" s="49">
        <v>0</v>
      </c>
      <c r="L12" s="59">
        <v>12.12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0.38</v>
      </c>
      <c r="F14" s="40">
        <v>2.88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  <c r="J15" s="40">
        <v>0</v>
      </c>
      <c r="K15" s="49">
        <v>0</v>
      </c>
      <c r="L15" s="59">
        <v>0</v>
      </c>
      <c r="M15" s="64"/>
    </row>
    <row r="16" spans="1:256" ht="15" x14ac:dyDescent="0.2">
      <c r="A16" s="38">
        <v>11</v>
      </c>
      <c r="B16" s="39" t="s">
        <v>27</v>
      </c>
      <c r="C16" s="40">
        <v>0.01</v>
      </c>
      <c r="D16" s="40">
        <v>0.67</v>
      </c>
      <c r="E16" s="40">
        <v>4.0000000000000001E-3</v>
      </c>
      <c r="F16" s="40">
        <v>0.14000000000000001</v>
      </c>
      <c r="G16" s="40">
        <v>4.0000000000000001E-3</v>
      </c>
      <c r="H16" s="41">
        <v>0.14000000000000001</v>
      </c>
      <c r="I16" s="41">
        <v>8.9999999999999993E-3</v>
      </c>
      <c r="J16" s="40">
        <v>0.16</v>
      </c>
      <c r="K16" s="49">
        <v>0</v>
      </c>
      <c r="L16" s="59">
        <v>0.62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0.03</v>
      </c>
      <c r="H18" s="41">
        <v>3.85</v>
      </c>
      <c r="I18" s="41">
        <v>0</v>
      </c>
      <c r="J18" s="40">
        <v>0</v>
      </c>
      <c r="K18" s="49">
        <v>0</v>
      </c>
      <c r="L18" s="59">
        <v>0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0</v>
      </c>
      <c r="J19" s="40">
        <v>0</v>
      </c>
      <c r="K19" s="49">
        <v>0</v>
      </c>
      <c r="L19" s="59">
        <v>0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10.43</v>
      </c>
      <c r="F21" s="40">
        <v>35.07</v>
      </c>
      <c r="G21" s="40">
        <v>0.55000000000000004</v>
      </c>
      <c r="H21" s="41">
        <v>2.96</v>
      </c>
      <c r="I21" s="41">
        <v>0</v>
      </c>
      <c r="J21" s="40">
        <v>0</v>
      </c>
      <c r="K21" s="49">
        <v>0</v>
      </c>
      <c r="L21" s="59">
        <v>0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3.2500000000000001E-2</v>
      </c>
      <c r="D23" s="40">
        <v>0.74</v>
      </c>
      <c r="E23" s="40">
        <v>3.2500000000000001E-2</v>
      </c>
      <c r="F23" s="40">
        <v>0.71</v>
      </c>
      <c r="G23" s="40">
        <v>3.2500000000000001E-2</v>
      </c>
      <c r="H23" s="41">
        <v>1.8</v>
      </c>
      <c r="I23" s="41">
        <v>2.2599999999999998</v>
      </c>
      <c r="J23" s="40">
        <v>243.01</v>
      </c>
      <c r="K23" s="49">
        <v>0</v>
      </c>
      <c r="L23" s="59">
        <v>3.11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1.56</v>
      </c>
      <c r="J24" s="40">
        <v>8.8699999999999992</v>
      </c>
      <c r="K24" s="49">
        <v>0</v>
      </c>
      <c r="L24" s="59">
        <v>7.21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0.03</v>
      </c>
      <c r="F26" s="40">
        <v>6.38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4.2500000000000003E-2</v>
      </c>
      <c r="D27" s="44"/>
      <c r="E27" s="44">
        <f>SUM(E6:E26)</f>
        <v>11.8565</v>
      </c>
      <c r="F27" s="44"/>
      <c r="G27" s="44">
        <f>SUM(G6:G26)</f>
        <v>3.4365000000000001</v>
      </c>
      <c r="H27" s="44"/>
      <c r="I27" s="44">
        <f>SUM(I6:I26)</f>
        <v>9.3190000000000008</v>
      </c>
      <c r="J27" s="44"/>
      <c r="K27" s="50">
        <f>SUM(K6:K26)</f>
        <v>1080</v>
      </c>
      <c r="L27" s="44">
        <f>SUM(L6:L26)</f>
        <v>30.169999999999998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1E-3</v>
      </c>
      <c r="H28" s="41">
        <v>6.25</v>
      </c>
      <c r="I28" s="41">
        <v>1E-3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7.0000000000000007E-2</v>
      </c>
      <c r="J35" s="40">
        <v>0.92</v>
      </c>
      <c r="K35" s="49">
        <v>0</v>
      </c>
      <c r="L35" s="59">
        <v>0.53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1E-3</v>
      </c>
      <c r="H47" s="44"/>
      <c r="I47" s="44">
        <f>SUM(I28:I46)</f>
        <v>7.1000000000000008E-2</v>
      </c>
      <c r="J47" s="44"/>
      <c r="K47" s="50">
        <f>SUM(K28:K46)</f>
        <v>0</v>
      </c>
      <c r="L47" s="44">
        <f>SUM(L28:L46)</f>
        <v>0.53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0.19</v>
      </c>
      <c r="D56" s="40">
        <v>1.1000000000000001</v>
      </c>
      <c r="E56" s="40">
        <v>0</v>
      </c>
      <c r="F56" s="40">
        <v>0</v>
      </c>
      <c r="G56" s="40">
        <v>0</v>
      </c>
      <c r="H56" s="41">
        <v>0</v>
      </c>
      <c r="I56" s="41">
        <v>0.16</v>
      </c>
      <c r="J56" s="40">
        <v>0.4</v>
      </c>
      <c r="K56" s="49">
        <v>0</v>
      </c>
      <c r="L56" s="59">
        <v>0.21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0.19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0.16</v>
      </c>
      <c r="J57" s="44"/>
      <c r="K57" s="50">
        <f>SUM(K56:K56)</f>
        <v>0</v>
      </c>
      <c r="L57" s="44">
        <f>SUM(L56:L56)</f>
        <v>0.21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0.23250000000000001</v>
      </c>
      <c r="D67" s="44"/>
      <c r="E67" s="44">
        <f>SUM(E57,E55,E47,E27,E66)</f>
        <v>11.8565</v>
      </c>
      <c r="F67" s="44"/>
      <c r="G67" s="44">
        <f>SUM(G57,G55,G47,G27,G66)</f>
        <v>3.4375</v>
      </c>
      <c r="H67" s="44"/>
      <c r="I67" s="44">
        <f>SUM(I57,I55,I47,I27,I66)</f>
        <v>9.5500000000000007</v>
      </c>
      <c r="J67" s="44"/>
      <c r="K67" s="50">
        <f>SUM(K57,K55,K47,K27,K66)</f>
        <v>1080</v>
      </c>
      <c r="L67" s="44">
        <f>SUM(L57,L55,L47,L27,L66)</f>
        <v>30.909999999999997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9" zoomScale="90" zoomScaleNormal="100" zoomScaleSheetLayoutView="90" workbookViewId="0">
      <selection activeCell="I59" sqref="I59"/>
    </sheetView>
  </sheetViews>
  <sheetFormatPr defaultRowHeight="12.75" x14ac:dyDescent="0.2"/>
  <cols>
    <col min="1" max="1" width="5.7109375" style="3" customWidth="1"/>
    <col min="2" max="2" width="29.8554687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4.140625" style="53" customWidth="1"/>
    <col min="12" max="12" width="12.5703125" style="9" customWidth="1"/>
    <col min="13" max="13" width="6.42578125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94</v>
      </c>
      <c r="B1" s="63"/>
      <c r="C1" s="67" t="s">
        <v>95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6" customFormat="1" ht="18.75" customHeight="1" x14ac:dyDescent="0.25">
      <c r="A2" s="80" t="str">
        <f>T11Q!A2</f>
        <v xml:space="preserve"> DATA FOR THE YEAR ENDED 31ST MARCH 2021</v>
      </c>
      <c r="B2" s="80"/>
      <c r="C2" s="80"/>
      <c r="D2" s="80"/>
      <c r="E2" s="80"/>
      <c r="F2" s="80"/>
      <c r="G2" s="80"/>
      <c r="H2" s="80"/>
      <c r="I2" s="80"/>
      <c r="J2" s="80"/>
      <c r="K2" s="71" t="s">
        <v>3</v>
      </c>
      <c r="L2" s="71"/>
      <c r="M2" s="64" t="s">
        <v>96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1:256" s="13" customFormat="1" ht="14.25" customHeight="1" x14ac:dyDescent="0.25">
      <c r="A3" s="73" t="s">
        <v>4</v>
      </c>
      <c r="B3" s="73" t="s">
        <v>5</v>
      </c>
      <c r="C3" s="80" t="s">
        <v>97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41.25" customHeight="1" x14ac:dyDescent="0.25">
      <c r="A4" s="73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1.4</v>
      </c>
      <c r="D6" s="40">
        <v>68.290000000000006</v>
      </c>
      <c r="E6" s="40">
        <v>2.56</v>
      </c>
      <c r="F6" s="40">
        <v>64</v>
      </c>
      <c r="G6" s="40">
        <v>3.1</v>
      </c>
      <c r="H6" s="41">
        <v>44.03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0.18</v>
      </c>
      <c r="F7" s="40">
        <v>21.43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5.36</v>
      </c>
      <c r="J8" s="40">
        <v>18.73</v>
      </c>
      <c r="K8" s="49">
        <v>13365</v>
      </c>
      <c r="L8" s="59">
        <v>86.04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4.2</v>
      </c>
      <c r="F9" s="40">
        <v>18.63</v>
      </c>
      <c r="G9" s="40">
        <v>0.5</v>
      </c>
      <c r="H9" s="41">
        <v>6.88</v>
      </c>
      <c r="I9" s="41">
        <v>0</v>
      </c>
      <c r="J9" s="40">
        <v>0</v>
      </c>
      <c r="K9" s="49">
        <v>0</v>
      </c>
      <c r="L9" s="59">
        <v>0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</v>
      </c>
      <c r="J10" s="40">
        <v>0</v>
      </c>
      <c r="K10" s="49">
        <v>0</v>
      </c>
      <c r="L10" s="59">
        <v>0</v>
      </c>
      <c r="M10" s="64"/>
    </row>
    <row r="11" spans="1:256" ht="15" x14ac:dyDescent="0.2">
      <c r="A11" s="38">
        <v>6</v>
      </c>
      <c r="B11" s="39" t="s">
        <v>22</v>
      </c>
      <c r="C11" s="40">
        <v>0.01</v>
      </c>
      <c r="D11" s="40">
        <v>0.85</v>
      </c>
      <c r="E11" s="40">
        <v>9.6000000000000002E-2</v>
      </c>
      <c r="F11" s="40">
        <v>14.14</v>
      </c>
      <c r="G11" s="40">
        <v>24.2</v>
      </c>
      <c r="H11" s="41">
        <v>93.98</v>
      </c>
      <c r="I11" s="41">
        <v>0.05</v>
      </c>
      <c r="J11" s="40">
        <v>0.2</v>
      </c>
      <c r="K11" s="49">
        <v>0</v>
      </c>
      <c r="L11" s="59">
        <v>0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5.32</v>
      </c>
      <c r="F12" s="40">
        <v>30.86</v>
      </c>
      <c r="G12" s="40">
        <v>5.67</v>
      </c>
      <c r="H12" s="41">
        <v>41.18</v>
      </c>
      <c r="I12" s="41">
        <v>5.3</v>
      </c>
      <c r="J12" s="40">
        <v>13.79</v>
      </c>
      <c r="K12" s="49">
        <v>0</v>
      </c>
      <c r="L12" s="59">
        <v>0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0.9</v>
      </c>
      <c r="F13" s="40">
        <v>65.930000000000007</v>
      </c>
      <c r="G13" s="40">
        <v>0.9</v>
      </c>
      <c r="H13" s="41">
        <v>65.930000000000007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0.28000000000000003</v>
      </c>
      <c r="F14" s="40">
        <v>2.12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0.06</v>
      </c>
      <c r="H15" s="41">
        <v>11.32</v>
      </c>
      <c r="I15" s="41">
        <v>0.27</v>
      </c>
      <c r="J15" s="40">
        <v>4.67</v>
      </c>
      <c r="K15" s="49">
        <v>0</v>
      </c>
      <c r="L15" s="59">
        <v>0</v>
      </c>
      <c r="M15" s="64"/>
    </row>
    <row r="16" spans="1:256" ht="15" x14ac:dyDescent="0.2">
      <c r="A16" s="38">
        <v>11</v>
      </c>
      <c r="B16" s="39" t="s">
        <v>27</v>
      </c>
      <c r="C16" s="40">
        <v>0.61</v>
      </c>
      <c r="D16" s="40">
        <v>40.799999999999997</v>
      </c>
      <c r="E16" s="40">
        <v>0.95</v>
      </c>
      <c r="F16" s="40">
        <v>33</v>
      </c>
      <c r="G16" s="40">
        <v>0.95</v>
      </c>
      <c r="H16" s="41">
        <v>33</v>
      </c>
      <c r="I16" s="41">
        <v>7.0000000000000007E-2</v>
      </c>
      <c r="J16" s="40">
        <v>1.23</v>
      </c>
      <c r="K16" s="49">
        <v>0</v>
      </c>
      <c r="L16" s="59">
        <v>0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</v>
      </c>
      <c r="J18" s="40">
        <v>0</v>
      </c>
      <c r="K18" s="49">
        <v>0</v>
      </c>
      <c r="L18" s="59">
        <v>0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0</v>
      </c>
      <c r="J19" s="40">
        <v>0</v>
      </c>
      <c r="K19" s="49">
        <v>0</v>
      </c>
      <c r="L19" s="59">
        <v>0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2.44</v>
      </c>
      <c r="D21" s="40">
        <v>19.79</v>
      </c>
      <c r="E21" s="40">
        <v>0.36</v>
      </c>
      <c r="F21" s="40">
        <v>1.21</v>
      </c>
      <c r="G21" s="40">
        <v>3.26</v>
      </c>
      <c r="H21" s="41">
        <v>17.52</v>
      </c>
      <c r="I21" s="41">
        <v>4.3</v>
      </c>
      <c r="J21" s="40">
        <v>7.48</v>
      </c>
      <c r="K21" s="49">
        <v>6701</v>
      </c>
      <c r="L21" s="59">
        <v>134.31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0.14000000000000001</v>
      </c>
      <c r="H22" s="41">
        <v>11.2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0.1</v>
      </c>
      <c r="J23" s="40">
        <v>10.75</v>
      </c>
      <c r="K23" s="49">
        <v>0</v>
      </c>
      <c r="L23" s="59">
        <v>0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2.2999999999999998</v>
      </c>
      <c r="J24" s="40">
        <v>13.08</v>
      </c>
      <c r="K24" s="49">
        <v>4060</v>
      </c>
      <c r="L24" s="59">
        <v>30.72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7.0000000000000007E-2</v>
      </c>
      <c r="F26" s="40">
        <v>14.89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4.46</v>
      </c>
      <c r="D27" s="44"/>
      <c r="E27" s="44">
        <f>SUM(E6:E26)</f>
        <v>14.916</v>
      </c>
      <c r="F27" s="44"/>
      <c r="G27" s="44">
        <f>SUM(G6:G26)</f>
        <v>38.78</v>
      </c>
      <c r="H27" s="44"/>
      <c r="I27" s="44">
        <f>SUM(I6:I26)</f>
        <v>17.75</v>
      </c>
      <c r="J27" s="44"/>
      <c r="K27" s="50">
        <f>SUM(K6:K26)</f>
        <v>24126</v>
      </c>
      <c r="L27" s="44">
        <f>SUM(L6:L26)</f>
        <v>251.07000000000002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0.06</v>
      </c>
      <c r="D33" s="40">
        <v>100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0.8</v>
      </c>
      <c r="D35" s="40">
        <v>42.55</v>
      </c>
      <c r="E35" s="40">
        <v>3.63</v>
      </c>
      <c r="F35" s="40">
        <v>81.39</v>
      </c>
      <c r="G35" s="40">
        <v>3.59</v>
      </c>
      <c r="H35" s="41">
        <v>75.260000000000005</v>
      </c>
      <c r="I35" s="41">
        <v>0.22</v>
      </c>
      <c r="J35" s="40">
        <v>2.89</v>
      </c>
      <c r="K35" s="49">
        <v>221</v>
      </c>
      <c r="L35" s="59">
        <v>2.5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0.02</v>
      </c>
      <c r="H44" s="41">
        <v>100</v>
      </c>
      <c r="I44" s="41">
        <v>0.02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0.8600000000000001</v>
      </c>
      <c r="D47" s="44"/>
      <c r="E47" s="44">
        <f>SUM(E28:E46)</f>
        <v>3.63</v>
      </c>
      <c r="F47" s="44"/>
      <c r="G47" s="44">
        <f>SUM(G28:G46)</f>
        <v>3.61</v>
      </c>
      <c r="H47" s="44"/>
      <c r="I47" s="44">
        <f>SUM(I28:I46)</f>
        <v>0.24</v>
      </c>
      <c r="J47" s="44"/>
      <c r="K47" s="50">
        <f>SUM(K28:K46)</f>
        <v>221</v>
      </c>
      <c r="L47" s="44">
        <f>SUM(L28:L46)</f>
        <v>2.5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13.88</v>
      </c>
      <c r="D56" s="40">
        <v>80.599999999999994</v>
      </c>
      <c r="E56" s="40">
        <v>16.32</v>
      </c>
      <c r="F56" s="40">
        <v>62.08</v>
      </c>
      <c r="G56" s="40">
        <v>7.1</v>
      </c>
      <c r="H56" s="41">
        <v>52.36</v>
      </c>
      <c r="I56" s="41">
        <v>6.36</v>
      </c>
      <c r="J56" s="40">
        <v>16.09</v>
      </c>
      <c r="K56" s="49">
        <v>0</v>
      </c>
      <c r="L56" s="59">
        <v>0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13.88</v>
      </c>
      <c r="D57" s="44"/>
      <c r="E57" s="44">
        <f>SUM(E56:E56)</f>
        <v>16.32</v>
      </c>
      <c r="F57" s="44"/>
      <c r="G57" s="44">
        <f>SUM(G56:G56)</f>
        <v>7.1</v>
      </c>
      <c r="H57" s="44">
        <f>SUM(H56:H56)</f>
        <v>52.36</v>
      </c>
      <c r="I57" s="44">
        <f>SUM(I56:I56)</f>
        <v>6.36</v>
      </c>
      <c r="J57" s="44"/>
      <c r="K57" s="50">
        <f>SUM(K56:K56)</f>
        <v>0</v>
      </c>
      <c r="L57" s="44">
        <f>SUM(L56:L56)</f>
        <v>0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19.2</v>
      </c>
      <c r="D67" s="44"/>
      <c r="E67" s="44">
        <f>SUM(E57,E55,E47,E27,E66)</f>
        <v>34.866</v>
      </c>
      <c r="F67" s="44"/>
      <c r="G67" s="44">
        <f>SUM(G57,G55,G47,G27,G66)</f>
        <v>49.49</v>
      </c>
      <c r="H67" s="44"/>
      <c r="I67" s="44">
        <f>SUM(I57,I55,I47,I27,I66)</f>
        <v>24.35</v>
      </c>
      <c r="J67" s="44"/>
      <c r="K67" s="50">
        <f>SUM(K57,K55,K47,K27,K66)</f>
        <v>24347</v>
      </c>
      <c r="L67" s="44">
        <f>SUM(L57,L55,L47,L27,L66)</f>
        <v>253.57000000000002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52" zoomScale="90" zoomScaleNormal="100" zoomScaleSheetLayoutView="90" workbookViewId="0">
      <selection activeCell="O54" sqref="O54"/>
    </sheetView>
  </sheetViews>
  <sheetFormatPr defaultRowHeight="12.75" x14ac:dyDescent="0.2"/>
  <cols>
    <col min="1" max="1" width="5.7109375" style="3" customWidth="1"/>
    <col min="2" max="2" width="30.42578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13" width="6.5703125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4" customFormat="1" ht="20.25" customHeight="1" x14ac:dyDescent="0.25">
      <c r="A1" s="29" t="s">
        <v>98</v>
      </c>
      <c r="B1" s="63"/>
      <c r="C1" s="67" t="s">
        <v>99</v>
      </c>
      <c r="D1" s="68"/>
      <c r="E1" s="68"/>
      <c r="F1" s="68"/>
      <c r="G1" s="68"/>
      <c r="H1" s="68"/>
      <c r="I1" s="68"/>
      <c r="J1" s="68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4" customFormat="1" ht="16.5" customHeight="1" x14ac:dyDescent="0.25">
      <c r="A2" s="79" t="str">
        <f>T11Q!A2</f>
        <v xml:space="preserve"> DATA FOR THE YEAR ENDED 31ST MARCH 2021</v>
      </c>
      <c r="B2" s="79"/>
      <c r="C2" s="79"/>
      <c r="D2" s="79"/>
      <c r="E2" s="79"/>
      <c r="F2" s="79"/>
      <c r="G2" s="79"/>
      <c r="H2" s="79"/>
      <c r="I2" s="79"/>
      <c r="J2" s="79"/>
      <c r="K2" s="71" t="s">
        <v>3</v>
      </c>
      <c r="L2" s="71"/>
      <c r="M2" s="64" t="s">
        <v>100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spans="1:256" s="13" customFormat="1" ht="14.25" customHeight="1" x14ac:dyDescent="0.25">
      <c r="A3" s="72" t="s">
        <v>4</v>
      </c>
      <c r="B3" s="73" t="s">
        <v>5</v>
      </c>
      <c r="C3" s="74" t="s">
        <v>101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12.75" customHeight="1" x14ac:dyDescent="0.25">
      <c r="A4" s="72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2.0499999999999998</v>
      </c>
      <c r="D6" s="40">
        <v>100</v>
      </c>
      <c r="E6" s="40">
        <v>4</v>
      </c>
      <c r="F6" s="40">
        <v>100</v>
      </c>
      <c r="G6" s="40">
        <v>7.04</v>
      </c>
      <c r="H6" s="41">
        <v>100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0.18</v>
      </c>
      <c r="D7" s="40">
        <v>100</v>
      </c>
      <c r="E7" s="40">
        <v>0.84</v>
      </c>
      <c r="F7" s="40">
        <v>100</v>
      </c>
      <c r="G7" s="40">
        <v>2.0129999999999999</v>
      </c>
      <c r="H7" s="41">
        <v>100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3.9748000000000001</v>
      </c>
      <c r="H8" s="41">
        <v>100</v>
      </c>
      <c r="I8" s="41">
        <v>12.55</v>
      </c>
      <c r="J8" s="40">
        <v>43.85</v>
      </c>
      <c r="K8" s="49">
        <v>23716</v>
      </c>
      <c r="L8" s="59">
        <v>184.77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22.55</v>
      </c>
      <c r="F9" s="40">
        <v>100</v>
      </c>
      <c r="G9" s="40">
        <v>7.27</v>
      </c>
      <c r="H9" s="41">
        <v>100</v>
      </c>
      <c r="I9" s="41">
        <v>8.27</v>
      </c>
      <c r="J9" s="40">
        <v>28.54</v>
      </c>
      <c r="K9" s="49">
        <v>5312</v>
      </c>
      <c r="L9" s="59">
        <v>54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1.03</v>
      </c>
      <c r="J10" s="40">
        <v>17166.669999999998</v>
      </c>
      <c r="K10" s="49">
        <v>0</v>
      </c>
      <c r="L10" s="59">
        <v>18.89</v>
      </c>
      <c r="M10" s="64"/>
    </row>
    <row r="11" spans="1:256" ht="15" x14ac:dyDescent="0.2">
      <c r="A11" s="38">
        <v>6</v>
      </c>
      <c r="B11" s="39" t="s">
        <v>22</v>
      </c>
      <c r="C11" s="40">
        <v>1.18</v>
      </c>
      <c r="D11" s="40">
        <v>100</v>
      </c>
      <c r="E11" s="40">
        <v>0.67900000000000005</v>
      </c>
      <c r="F11" s="40">
        <v>100</v>
      </c>
      <c r="G11" s="40">
        <v>25.75</v>
      </c>
      <c r="H11" s="41">
        <v>100</v>
      </c>
      <c r="I11" s="41">
        <v>4.54</v>
      </c>
      <c r="J11" s="40">
        <v>18.12</v>
      </c>
      <c r="K11" s="49">
        <v>2907</v>
      </c>
      <c r="L11" s="59">
        <v>49.56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17.239999999999998</v>
      </c>
      <c r="F12" s="40">
        <v>100</v>
      </c>
      <c r="G12" s="40">
        <v>13.77</v>
      </c>
      <c r="H12" s="41">
        <v>100</v>
      </c>
      <c r="I12" s="41">
        <v>23.56</v>
      </c>
      <c r="J12" s="40">
        <v>61.32</v>
      </c>
      <c r="K12" s="49">
        <v>0</v>
      </c>
      <c r="L12" s="59">
        <v>196.22</v>
      </c>
      <c r="M12" s="64"/>
    </row>
    <row r="13" spans="1:256" ht="15" x14ac:dyDescent="0.2">
      <c r="A13" s="38">
        <v>8</v>
      </c>
      <c r="B13" s="39" t="s">
        <v>24</v>
      </c>
      <c r="C13" s="40">
        <v>0.2</v>
      </c>
      <c r="D13" s="40">
        <v>100</v>
      </c>
      <c r="E13" s="40">
        <v>1.365</v>
      </c>
      <c r="F13" s="40">
        <v>100</v>
      </c>
      <c r="G13" s="40">
        <v>1.365</v>
      </c>
      <c r="H13" s="41">
        <v>100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13.2</v>
      </c>
      <c r="F14" s="40">
        <v>100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0.43</v>
      </c>
      <c r="F15" s="40">
        <v>100</v>
      </c>
      <c r="G15" s="40">
        <v>0.53</v>
      </c>
      <c r="H15" s="41">
        <v>100</v>
      </c>
      <c r="I15" s="41">
        <v>3.74</v>
      </c>
      <c r="J15" s="40">
        <v>64.709999999999994</v>
      </c>
      <c r="K15" s="49">
        <v>0</v>
      </c>
      <c r="L15" s="59">
        <v>30.5</v>
      </c>
      <c r="M15" s="64"/>
    </row>
    <row r="16" spans="1:256" ht="15" x14ac:dyDescent="0.2">
      <c r="A16" s="38">
        <v>11</v>
      </c>
      <c r="B16" s="39" t="s">
        <v>27</v>
      </c>
      <c r="C16" s="40">
        <v>1.4950000000000001</v>
      </c>
      <c r="D16" s="40">
        <v>100</v>
      </c>
      <c r="E16" s="40">
        <v>2.879</v>
      </c>
      <c r="F16" s="40">
        <v>100</v>
      </c>
      <c r="G16" s="40">
        <v>2.879</v>
      </c>
      <c r="H16" s="41">
        <v>100</v>
      </c>
      <c r="I16" s="41">
        <v>0.46700000000000003</v>
      </c>
      <c r="J16" s="40">
        <v>8.2200000000000006</v>
      </c>
      <c r="K16" s="49">
        <v>0</v>
      </c>
      <c r="L16" s="59">
        <v>14.04</v>
      </c>
      <c r="M16" s="64"/>
    </row>
    <row r="17" spans="1:256" ht="15" x14ac:dyDescent="0.2">
      <c r="A17" s="38">
        <v>12</v>
      </c>
      <c r="B17" s="39" t="s">
        <v>28</v>
      </c>
      <c r="C17" s="40">
        <v>0.91</v>
      </c>
      <c r="D17" s="40">
        <v>100</v>
      </c>
      <c r="E17" s="40">
        <v>1.22</v>
      </c>
      <c r="F17" s="40">
        <v>100</v>
      </c>
      <c r="G17" s="40">
        <v>1.94</v>
      </c>
      <c r="H17" s="41">
        <v>100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0.5</v>
      </c>
      <c r="F18" s="40">
        <v>100</v>
      </c>
      <c r="G18" s="40">
        <v>0.78</v>
      </c>
      <c r="H18" s="41">
        <v>100</v>
      </c>
      <c r="I18" s="41">
        <v>0.22</v>
      </c>
      <c r="J18" s="40">
        <v>28.21</v>
      </c>
      <c r="K18" s="49">
        <v>65</v>
      </c>
      <c r="L18" s="59">
        <v>1.1000000000000001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8.77</v>
      </c>
      <c r="F19" s="40">
        <v>100</v>
      </c>
      <c r="G19" s="40">
        <v>11.6</v>
      </c>
      <c r="H19" s="41">
        <v>100</v>
      </c>
      <c r="I19" s="41">
        <v>27.42</v>
      </c>
      <c r="J19" s="40">
        <v>27.39</v>
      </c>
      <c r="K19" s="49">
        <v>6073</v>
      </c>
      <c r="L19" s="59">
        <v>84.79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12.33</v>
      </c>
      <c r="D21" s="40">
        <v>100</v>
      </c>
      <c r="E21" s="40">
        <v>29.74</v>
      </c>
      <c r="F21" s="40">
        <v>100</v>
      </c>
      <c r="G21" s="40">
        <v>18.61</v>
      </c>
      <c r="H21" s="41">
        <v>100</v>
      </c>
      <c r="I21" s="41">
        <v>14.52</v>
      </c>
      <c r="J21" s="40">
        <v>25.27</v>
      </c>
      <c r="K21" s="49">
        <v>10586</v>
      </c>
      <c r="L21" s="59">
        <v>193.33</v>
      </c>
      <c r="M21" s="64"/>
    </row>
    <row r="22" spans="1:256" ht="15" x14ac:dyDescent="0.2">
      <c r="A22" s="38">
        <v>17</v>
      </c>
      <c r="B22" s="39" t="s">
        <v>33</v>
      </c>
      <c r="C22" s="40">
        <v>0.13</v>
      </c>
      <c r="D22" s="40">
        <v>100</v>
      </c>
      <c r="E22" s="40">
        <v>0.64</v>
      </c>
      <c r="F22" s="40">
        <v>100</v>
      </c>
      <c r="G22" s="40">
        <v>1.25</v>
      </c>
      <c r="H22" s="41">
        <v>100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4.4160000000000004</v>
      </c>
      <c r="D23" s="40">
        <v>100</v>
      </c>
      <c r="E23" s="40">
        <v>4.5460000000000003</v>
      </c>
      <c r="F23" s="40">
        <v>100</v>
      </c>
      <c r="G23" s="40">
        <v>1.806</v>
      </c>
      <c r="H23" s="41">
        <v>100</v>
      </c>
      <c r="I23" s="41">
        <v>11.76</v>
      </c>
      <c r="J23" s="40">
        <v>1264.52</v>
      </c>
      <c r="K23" s="49">
        <v>0</v>
      </c>
      <c r="L23" s="59">
        <v>47.74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15.97</v>
      </c>
      <c r="J24" s="40">
        <v>90.84</v>
      </c>
      <c r="K24" s="49">
        <v>13296</v>
      </c>
      <c r="L24" s="59">
        <v>119.1</v>
      </c>
      <c r="M24" s="64"/>
    </row>
    <row r="25" spans="1:256" ht="15" x14ac:dyDescent="0.2">
      <c r="A25" s="38">
        <v>20</v>
      </c>
      <c r="B25" s="39" t="s">
        <v>36</v>
      </c>
      <c r="C25" s="40">
        <v>1.05</v>
      </c>
      <c r="D25" s="40">
        <v>100</v>
      </c>
      <c r="E25" s="40">
        <v>0.71</v>
      </c>
      <c r="F25" s="40">
        <v>100</v>
      </c>
      <c r="G25" s="40">
        <v>1.1200000000000001</v>
      </c>
      <c r="H25" s="41">
        <v>100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0.47</v>
      </c>
      <c r="F26" s="40">
        <v>100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23.940999999999999</v>
      </c>
      <c r="D27" s="44"/>
      <c r="E27" s="44">
        <f>SUM(E6:E26)</f>
        <v>109.77899999999998</v>
      </c>
      <c r="F27" s="44"/>
      <c r="G27" s="44">
        <f>SUM(G6:G26)</f>
        <v>101.6978</v>
      </c>
      <c r="H27" s="44"/>
      <c r="I27" s="44">
        <f>SUM(I6:I26)</f>
        <v>124.047</v>
      </c>
      <c r="J27" s="44"/>
      <c r="K27" s="50">
        <f>SUM(K6:K26)</f>
        <v>61955</v>
      </c>
      <c r="L27" s="44">
        <f>SUM(L6:L26)</f>
        <v>994.04000000000008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0.05</v>
      </c>
      <c r="F28" s="40">
        <v>100</v>
      </c>
      <c r="G28" s="40">
        <v>1.6E-2</v>
      </c>
      <c r="H28" s="41">
        <v>100</v>
      </c>
      <c r="I28" s="41">
        <v>2E-3</v>
      </c>
      <c r="J28" s="40">
        <v>0</v>
      </c>
      <c r="K28" s="49">
        <v>14</v>
      </c>
      <c r="L28" s="59">
        <v>0.03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0.06</v>
      </c>
      <c r="D33" s="40">
        <v>100</v>
      </c>
      <c r="E33" s="40">
        <v>0</v>
      </c>
      <c r="F33" s="40">
        <v>0</v>
      </c>
      <c r="G33" s="40">
        <v>0</v>
      </c>
      <c r="H33" s="41">
        <v>0</v>
      </c>
      <c r="I33" s="41">
        <v>8.0000000000000004E-4</v>
      </c>
      <c r="J33" s="40">
        <v>0.01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1.88</v>
      </c>
      <c r="D35" s="40">
        <v>100</v>
      </c>
      <c r="E35" s="40">
        <v>4.46</v>
      </c>
      <c r="F35" s="40">
        <v>100</v>
      </c>
      <c r="G35" s="40">
        <v>4.7699999999999996</v>
      </c>
      <c r="H35" s="41">
        <v>100</v>
      </c>
      <c r="I35" s="41">
        <v>1.93</v>
      </c>
      <c r="J35" s="40">
        <v>25.39</v>
      </c>
      <c r="K35" s="49">
        <v>1243</v>
      </c>
      <c r="L35" s="59">
        <v>14.58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0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0.02</v>
      </c>
      <c r="H44" s="41">
        <v>100</v>
      </c>
      <c r="I44" s="41">
        <v>0.02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1.94</v>
      </c>
      <c r="D47" s="44"/>
      <c r="E47" s="44">
        <f>SUM(E28:E46)</f>
        <v>4.51</v>
      </c>
      <c r="F47" s="44"/>
      <c r="G47" s="44">
        <f>SUM(G28:G46)</f>
        <v>4.8059999999999992</v>
      </c>
      <c r="H47" s="44"/>
      <c r="I47" s="44">
        <f>SUM(I28:I46)</f>
        <v>1.9527999999999999</v>
      </c>
      <c r="J47" s="44"/>
      <c r="K47" s="50">
        <f>SUM(K28:K46)</f>
        <v>1257</v>
      </c>
      <c r="L47" s="44">
        <f>SUM(L28:L46)</f>
        <v>14.61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0.73</v>
      </c>
      <c r="H48" s="41">
        <v>100</v>
      </c>
      <c r="I48" s="41">
        <v>0.86</v>
      </c>
      <c r="J48" s="40">
        <v>955.56</v>
      </c>
      <c r="K48" s="49">
        <v>0</v>
      </c>
      <c r="L48" s="59">
        <v>20.6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0.73</v>
      </c>
      <c r="H55" s="44"/>
      <c r="I55" s="44">
        <f>SUM(I48:I54)</f>
        <v>0.86</v>
      </c>
      <c r="J55" s="44"/>
      <c r="K55" s="50">
        <f>SUM(K48:K54)</f>
        <v>0</v>
      </c>
      <c r="L55" s="44">
        <f>SUM(L48:L54)</f>
        <v>20.6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17.22</v>
      </c>
      <c r="D56" s="40">
        <v>100</v>
      </c>
      <c r="E56" s="40">
        <v>26.29</v>
      </c>
      <c r="F56" s="40">
        <v>100</v>
      </c>
      <c r="G56" s="40">
        <v>13.56</v>
      </c>
      <c r="H56" s="41">
        <v>100</v>
      </c>
      <c r="I56" s="41">
        <v>14.12</v>
      </c>
      <c r="J56" s="40">
        <v>35.72</v>
      </c>
      <c r="K56" s="49">
        <v>0</v>
      </c>
      <c r="L56" s="59">
        <v>336.23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17.22</v>
      </c>
      <c r="D57" s="44"/>
      <c r="E57" s="44">
        <f>SUM(E56:E56)</f>
        <v>26.29</v>
      </c>
      <c r="F57" s="44"/>
      <c r="G57" s="44">
        <f>SUM(G56:G56)</f>
        <v>13.56</v>
      </c>
      <c r="H57" s="44">
        <f>SUM(H56:H56)</f>
        <v>100</v>
      </c>
      <c r="I57" s="44">
        <f>SUM(I56:I56)</f>
        <v>14.12</v>
      </c>
      <c r="J57" s="44"/>
      <c r="K57" s="50">
        <f>SUM(K56:K56)</f>
        <v>0</v>
      </c>
      <c r="L57" s="44">
        <f>SUM(L56:L56)</f>
        <v>336.23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43.100999999999999</v>
      </c>
      <c r="D67" s="44"/>
      <c r="E67" s="44">
        <f>SUM(E57,E55,E47,E27,E66)</f>
        <v>140.57899999999998</v>
      </c>
      <c r="F67" s="44"/>
      <c r="G67" s="44">
        <f>SUM(G57,G55,G47,G27,G66)</f>
        <v>120.7938</v>
      </c>
      <c r="H67" s="44"/>
      <c r="I67" s="44">
        <f>SUM(I57,I55,I47,I27,I66)</f>
        <v>140.97980000000001</v>
      </c>
      <c r="J67" s="44"/>
      <c r="K67" s="50">
        <f>SUM(K57,K55,K47,K27,K66)</f>
        <v>63212</v>
      </c>
      <c r="L67" s="44">
        <f>SUM(L57,L55,L47,L27,L66)</f>
        <v>1365.48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zoomScale="60" zoomScaleNormal="100" workbookViewId="0">
      <selection activeCell="P52" sqref="P52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102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31ST MARCH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103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104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6.25" customHeight="1" x14ac:dyDescent="0.25">
      <c r="A4" s="73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6.08</v>
      </c>
      <c r="J8" s="40">
        <v>21.24</v>
      </c>
      <c r="K8" s="49">
        <v>5180</v>
      </c>
      <c r="L8" s="59">
        <v>13.35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2.78</v>
      </c>
      <c r="J9" s="40">
        <v>9.59</v>
      </c>
      <c r="K9" s="49">
        <v>2689</v>
      </c>
      <c r="L9" s="59">
        <v>8.81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</v>
      </c>
      <c r="J10" s="40">
        <v>0</v>
      </c>
      <c r="K10" s="49">
        <v>1296</v>
      </c>
      <c r="L10" s="59">
        <v>1.57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12.87</v>
      </c>
      <c r="J11" s="40">
        <v>51.38</v>
      </c>
      <c r="K11" s="49">
        <v>7099</v>
      </c>
      <c r="L11" s="59">
        <v>124.89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3.56</v>
      </c>
      <c r="J12" s="40">
        <v>9.27</v>
      </c>
      <c r="K12" s="49">
        <v>11226</v>
      </c>
      <c r="L12" s="59">
        <v>19.059999999999999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0.56999999999999995</v>
      </c>
      <c r="J15" s="40">
        <v>9.86</v>
      </c>
      <c r="K15" s="49">
        <v>748</v>
      </c>
      <c r="L15" s="59">
        <v>1.25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0.83</v>
      </c>
      <c r="J16" s="40">
        <v>14.61</v>
      </c>
      <c r="K16" s="49">
        <v>2217</v>
      </c>
      <c r="L16" s="59">
        <v>3.4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0.12</v>
      </c>
      <c r="J18" s="40">
        <v>15.38</v>
      </c>
      <c r="K18" s="49">
        <v>330</v>
      </c>
      <c r="L18" s="59">
        <v>0.71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12.35</v>
      </c>
      <c r="J19" s="40">
        <v>12.34</v>
      </c>
      <c r="K19" s="49">
        <v>13226</v>
      </c>
      <c r="L19" s="59">
        <v>26.99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10.33</v>
      </c>
      <c r="J21" s="40">
        <v>17.97</v>
      </c>
      <c r="K21" s="49">
        <v>22427</v>
      </c>
      <c r="L21" s="59">
        <v>33.159999999999997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7.0000000000000007E-2</v>
      </c>
      <c r="J23" s="40">
        <v>7.53</v>
      </c>
      <c r="K23" s="49">
        <v>1709</v>
      </c>
      <c r="L23" s="59">
        <v>3.55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1.1100000000000001</v>
      </c>
      <c r="J24" s="40">
        <v>6.31</v>
      </c>
      <c r="K24" s="49">
        <v>2010</v>
      </c>
      <c r="L24" s="59">
        <v>3.7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0</v>
      </c>
      <c r="D27" s="44"/>
      <c r="E27" s="44">
        <f>SUM(E6:E26)</f>
        <v>0</v>
      </c>
      <c r="F27" s="44"/>
      <c r="G27" s="44">
        <f>SUM(G6:G26)</f>
        <v>0</v>
      </c>
      <c r="H27" s="44"/>
      <c r="I27" s="44">
        <f>SUM(I6:I26)</f>
        <v>50.669999999999995</v>
      </c>
      <c r="J27" s="44"/>
      <c r="K27" s="50">
        <f>SUM(K6:K26)</f>
        <v>70157</v>
      </c>
      <c r="L27" s="44">
        <f>SUM(L6:L26)</f>
        <v>240.44000000000003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17530</v>
      </c>
      <c r="L28" s="59">
        <v>46.66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1.1299999999999999</v>
      </c>
      <c r="J29" s="40">
        <v>26.34</v>
      </c>
      <c r="K29" s="49">
        <v>31502</v>
      </c>
      <c r="L29" s="59">
        <v>51.93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7</v>
      </c>
      <c r="L31" s="59">
        <v>0.03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6.14</v>
      </c>
      <c r="J33" s="40">
        <v>61.4</v>
      </c>
      <c r="K33" s="49">
        <v>57106</v>
      </c>
      <c r="L33" s="59">
        <v>100.56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7.0000000000000007E-2</v>
      </c>
      <c r="J34" s="40">
        <v>2.5099999999999998</v>
      </c>
      <c r="K34" s="49">
        <v>488</v>
      </c>
      <c r="L34" s="59">
        <v>1.51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0.38</v>
      </c>
      <c r="J35" s="40">
        <v>5</v>
      </c>
      <c r="K35" s="49">
        <v>1291</v>
      </c>
      <c r="L35" s="59">
        <v>1.21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0.01</v>
      </c>
      <c r="J36" s="40">
        <v>0.04</v>
      </c>
      <c r="K36" s="49">
        <v>12320</v>
      </c>
      <c r="L36" s="59">
        <v>23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163968</v>
      </c>
      <c r="L37" s="59">
        <v>254.17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28</v>
      </c>
      <c r="L38" s="59">
        <v>0.03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4.7000000000000002E-3</v>
      </c>
      <c r="J39" s="40">
        <v>1.71</v>
      </c>
      <c r="K39" s="49">
        <v>67</v>
      </c>
      <c r="L39" s="59">
        <v>0.05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0.1</v>
      </c>
      <c r="J43" s="40">
        <v>27.03</v>
      </c>
      <c r="K43" s="49">
        <v>1309</v>
      </c>
      <c r="L43" s="59">
        <v>1.8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1</v>
      </c>
      <c r="L45" s="59">
        <v>0.01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0.34</v>
      </c>
      <c r="J46" s="40">
        <v>100</v>
      </c>
      <c r="K46" s="49">
        <v>5730</v>
      </c>
      <c r="L46" s="59">
        <v>10.75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8.1746999999999996</v>
      </c>
      <c r="J47" s="44"/>
      <c r="K47" s="50">
        <f>SUM(K28:K46)</f>
        <v>291347</v>
      </c>
      <c r="L47" s="44">
        <f>SUM(L28:L46)</f>
        <v>491.71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9</v>
      </c>
      <c r="L48" s="59">
        <v>0.02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9</v>
      </c>
      <c r="L55" s="44">
        <f>SUM(L48:L54)</f>
        <v>0.02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13.73</v>
      </c>
      <c r="J56" s="40">
        <v>34.729999999999997</v>
      </c>
      <c r="K56" s="49">
        <v>18053</v>
      </c>
      <c r="L56" s="59">
        <v>45.42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13.73</v>
      </c>
      <c r="J57" s="44"/>
      <c r="K57" s="50">
        <f>SUM(K56:K56)</f>
        <v>18053</v>
      </c>
      <c r="L57" s="44">
        <f>SUM(L56:L56)</f>
        <v>45.42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3</v>
      </c>
      <c r="L58" s="57">
        <v>0.01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22.1</v>
      </c>
      <c r="J60" s="40">
        <v>86.7</v>
      </c>
      <c r="K60" s="51">
        <v>67553</v>
      </c>
      <c r="L60" s="57">
        <v>149.49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6009</v>
      </c>
      <c r="L63" s="57">
        <v>13.04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6.07</v>
      </c>
      <c r="J64" s="40">
        <v>87.59</v>
      </c>
      <c r="K64" s="51">
        <v>23086</v>
      </c>
      <c r="L64" s="57">
        <v>45.08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0.34</v>
      </c>
      <c r="J65" s="40">
        <v>85</v>
      </c>
      <c r="K65" s="51">
        <v>5939</v>
      </c>
      <c r="L65" s="57">
        <v>17.850000000000001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28.51</v>
      </c>
      <c r="J66" s="44"/>
      <c r="K66" s="50">
        <f>SUM(K58:K65)</f>
        <v>102590</v>
      </c>
      <c r="L66" s="44">
        <f>SUM(L58:L65)</f>
        <v>225.47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</v>
      </c>
      <c r="D67" s="44"/>
      <c r="E67" s="44">
        <f>SUM(E57,E55,E47,E27,E66)</f>
        <v>0</v>
      </c>
      <c r="F67" s="44"/>
      <c r="G67" s="44">
        <f>SUM(G57,G55,G47,G27,G66)</f>
        <v>0</v>
      </c>
      <c r="H67" s="44"/>
      <c r="I67" s="44">
        <f>SUM(I57,I55,I47,I27,I66)</f>
        <v>101.0847</v>
      </c>
      <c r="J67" s="44"/>
      <c r="K67" s="50">
        <f>SUM(K57,K55,K47,K27,K66)</f>
        <v>482156</v>
      </c>
      <c r="L67" s="44">
        <f>SUM(L57,L55,L47,L27,L66)</f>
        <v>1003.0600000000001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24" zoomScale="60" zoomScaleNormal="100" workbookViewId="0">
      <selection activeCell="L51" sqref="L51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105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31ST MARCH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106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107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7" customHeight="1" x14ac:dyDescent="0.25">
      <c r="A4" s="73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8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12.96</v>
      </c>
      <c r="J8" s="40">
        <v>45.28</v>
      </c>
      <c r="K8" s="49">
        <v>6380</v>
      </c>
      <c r="L8" s="59">
        <v>106.39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13.08</v>
      </c>
      <c r="J9" s="40">
        <v>45.13</v>
      </c>
      <c r="K9" s="49">
        <v>4560</v>
      </c>
      <c r="L9" s="59">
        <v>93.28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6.0000000000000001E-3</v>
      </c>
      <c r="J10" s="40">
        <v>100</v>
      </c>
      <c r="K10" s="49">
        <v>1109</v>
      </c>
      <c r="L10" s="59">
        <v>19.47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1.94</v>
      </c>
      <c r="J11" s="40">
        <v>7.74</v>
      </c>
      <c r="K11" s="49">
        <v>1285</v>
      </c>
      <c r="L11" s="59">
        <v>84.75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18.920000000000002</v>
      </c>
      <c r="J12" s="40">
        <v>49.25</v>
      </c>
      <c r="K12" s="49">
        <v>9074</v>
      </c>
      <c r="L12" s="59">
        <v>149.22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4.01</v>
      </c>
      <c r="J15" s="40">
        <v>69.38</v>
      </c>
      <c r="K15" s="49">
        <v>856</v>
      </c>
      <c r="L15" s="59">
        <v>13.68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3.66</v>
      </c>
      <c r="J16" s="40">
        <v>64.44</v>
      </c>
      <c r="K16" s="49">
        <v>2838</v>
      </c>
      <c r="L16" s="59">
        <v>41.68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0.4</v>
      </c>
      <c r="J18" s="40">
        <v>51.28</v>
      </c>
      <c r="K18" s="49">
        <v>196</v>
      </c>
      <c r="L18" s="59">
        <v>3.41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58.05</v>
      </c>
      <c r="J19" s="40">
        <v>57.98</v>
      </c>
      <c r="K19" s="49">
        <v>13478</v>
      </c>
      <c r="L19" s="59">
        <v>205.72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31.9</v>
      </c>
      <c r="J21" s="40">
        <v>55.51</v>
      </c>
      <c r="K21" s="49">
        <v>13128</v>
      </c>
      <c r="L21" s="59">
        <v>210.06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0.51</v>
      </c>
      <c r="J23" s="40">
        <v>54.84</v>
      </c>
      <c r="K23" s="49">
        <v>1065</v>
      </c>
      <c r="L23" s="59">
        <v>17.55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13.53</v>
      </c>
      <c r="J24" s="40">
        <v>76.959999999999994</v>
      </c>
      <c r="K24" s="49">
        <v>5083</v>
      </c>
      <c r="L24" s="59">
        <v>74.62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0</v>
      </c>
      <c r="D27" s="44"/>
      <c r="E27" s="44">
        <f>SUM(E6:E26)</f>
        <v>0</v>
      </c>
      <c r="F27" s="44"/>
      <c r="G27" s="44">
        <f>SUM(G6:G26)</f>
        <v>0</v>
      </c>
      <c r="H27" s="44"/>
      <c r="I27" s="44">
        <f>SUM(I6:I26)</f>
        <v>158.96600000000001</v>
      </c>
      <c r="J27" s="44"/>
      <c r="K27" s="50">
        <f>SUM(K6:K26)</f>
        <v>59052</v>
      </c>
      <c r="L27" s="44">
        <f>SUM(L6:L26)</f>
        <v>1019.83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83</v>
      </c>
      <c r="L28" s="59">
        <v>2.14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2.19</v>
      </c>
      <c r="J29" s="40">
        <v>51.05</v>
      </c>
      <c r="K29" s="49">
        <v>14176</v>
      </c>
      <c r="L29" s="59">
        <v>72.98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1.23</v>
      </c>
      <c r="J31" s="40">
        <v>62.44</v>
      </c>
      <c r="K31" s="49">
        <v>1806</v>
      </c>
      <c r="L31" s="59">
        <v>36.08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1.1499999999999999</v>
      </c>
      <c r="J33" s="40">
        <v>11.5</v>
      </c>
      <c r="K33" s="49">
        <v>1702</v>
      </c>
      <c r="L33" s="59">
        <v>31.53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0.73</v>
      </c>
      <c r="J34" s="40">
        <v>26.16</v>
      </c>
      <c r="K34" s="49">
        <v>859</v>
      </c>
      <c r="L34" s="59">
        <v>14.8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3.64</v>
      </c>
      <c r="J35" s="40">
        <v>47.89</v>
      </c>
      <c r="K35" s="49">
        <v>1895</v>
      </c>
      <c r="L35" s="59">
        <v>25.9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21.51</v>
      </c>
      <c r="J36" s="40">
        <v>78.680000000000007</v>
      </c>
      <c r="K36" s="49">
        <v>4881</v>
      </c>
      <c r="L36" s="59">
        <v>50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33198</v>
      </c>
      <c r="L37" s="59">
        <v>255.06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21</v>
      </c>
      <c r="L38" s="59">
        <v>0.41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0.08</v>
      </c>
      <c r="J39" s="40">
        <v>29.12</v>
      </c>
      <c r="K39" s="49">
        <v>35</v>
      </c>
      <c r="L39" s="59">
        <v>0.56999999999999995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0.11</v>
      </c>
      <c r="J43" s="40">
        <v>29.73</v>
      </c>
      <c r="K43" s="49">
        <v>88</v>
      </c>
      <c r="L43" s="59">
        <v>0.48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5</v>
      </c>
      <c r="L45" s="59">
        <v>0.14000000000000001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1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30.64</v>
      </c>
      <c r="J47" s="44"/>
      <c r="K47" s="50">
        <f>SUM(K28:K46)</f>
        <v>58750</v>
      </c>
      <c r="L47" s="44">
        <f>SUM(L28:L46)</f>
        <v>490.09000000000003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0.09</v>
      </c>
      <c r="J48" s="40">
        <v>100</v>
      </c>
      <c r="K48" s="49">
        <v>12</v>
      </c>
      <c r="L48" s="59">
        <v>0.11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0.09</v>
      </c>
      <c r="J55" s="44"/>
      <c r="K55" s="50">
        <f>SUM(K48:K54)</f>
        <v>12</v>
      </c>
      <c r="L55" s="44">
        <f>SUM(L48:L54)</f>
        <v>0.11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22.94</v>
      </c>
      <c r="J56" s="40">
        <v>58.03</v>
      </c>
      <c r="K56" s="49">
        <v>45993</v>
      </c>
      <c r="L56" s="59">
        <v>475.72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22.94</v>
      </c>
      <c r="J57" s="44"/>
      <c r="K57" s="50">
        <f>SUM(K56:K56)</f>
        <v>45993</v>
      </c>
      <c r="L57" s="44">
        <f>SUM(L56:L56)</f>
        <v>475.72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2.98</v>
      </c>
      <c r="J58" s="40">
        <v>52.56</v>
      </c>
      <c r="K58" s="51">
        <v>2720</v>
      </c>
      <c r="L58" s="57">
        <v>55.21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3.39</v>
      </c>
      <c r="J60" s="40">
        <v>13.3</v>
      </c>
      <c r="K60" s="51">
        <v>10380</v>
      </c>
      <c r="L60" s="57">
        <v>46.34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0.06</v>
      </c>
      <c r="J63" s="40">
        <v>100</v>
      </c>
      <c r="K63" s="51">
        <v>42</v>
      </c>
      <c r="L63" s="57">
        <v>0.06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0.86</v>
      </c>
      <c r="J64" s="40">
        <v>12.41</v>
      </c>
      <c r="K64" s="51">
        <v>3947</v>
      </c>
      <c r="L64" s="57">
        <v>19.82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0.05</v>
      </c>
      <c r="J65" s="40">
        <v>12.5</v>
      </c>
      <c r="K65" s="51">
        <v>347</v>
      </c>
      <c r="L65" s="57">
        <v>2.4500000000000002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7.34</v>
      </c>
      <c r="J66" s="44"/>
      <c r="K66" s="50">
        <f>SUM(K58:K65)</f>
        <v>17436</v>
      </c>
      <c r="L66" s="44">
        <f>SUM(L58:L65)</f>
        <v>123.88000000000001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</v>
      </c>
      <c r="D67" s="44"/>
      <c r="E67" s="44">
        <f>SUM(E57,E55,E47,E27,E66)</f>
        <v>0</v>
      </c>
      <c r="F67" s="44"/>
      <c r="G67" s="44">
        <f>SUM(G57,G55,G47,G27,G66)</f>
        <v>0</v>
      </c>
      <c r="H67" s="44"/>
      <c r="I67" s="44">
        <f>SUM(I57,I55,I47,I27,I66)</f>
        <v>219.97600000000003</v>
      </c>
      <c r="J67" s="44"/>
      <c r="K67" s="50">
        <f>SUM(K57,K55,K47,K27,K66)</f>
        <v>181243</v>
      </c>
      <c r="L67" s="44">
        <f>SUM(L57,L55,L47,L27,L66)</f>
        <v>2109.63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topLeftCell="A43" zoomScale="60" zoomScaleNormal="100" workbookViewId="0">
      <selection activeCell="J39" sqref="J39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13" width="6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108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31ST MARCH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109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110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6.25" customHeight="1" x14ac:dyDescent="0.25">
      <c r="A4" s="73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1">
        <v>9.58</v>
      </c>
      <c r="J8" s="40">
        <v>33.47</v>
      </c>
      <c r="K8" s="49">
        <v>2184</v>
      </c>
      <c r="L8" s="59">
        <v>151.4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13.12</v>
      </c>
      <c r="J9" s="40">
        <v>45.27</v>
      </c>
      <c r="K9" s="49">
        <v>1581</v>
      </c>
      <c r="L9" s="59">
        <v>91.7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</v>
      </c>
      <c r="J10" s="40">
        <v>0</v>
      </c>
      <c r="K10" s="49">
        <v>98</v>
      </c>
      <c r="L10" s="59">
        <v>7.79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10.24</v>
      </c>
      <c r="J11" s="40">
        <v>40.880000000000003</v>
      </c>
      <c r="K11" s="49">
        <v>1207</v>
      </c>
      <c r="L11" s="59">
        <v>21.39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1">
        <v>15.94</v>
      </c>
      <c r="J12" s="40">
        <v>41.49</v>
      </c>
      <c r="K12" s="49">
        <v>2115</v>
      </c>
      <c r="L12" s="59">
        <v>135.63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1.2</v>
      </c>
      <c r="J15" s="40">
        <v>20.76</v>
      </c>
      <c r="K15" s="49">
        <v>184</v>
      </c>
      <c r="L15" s="59">
        <v>12.54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1.19</v>
      </c>
      <c r="J16" s="40">
        <v>20.95</v>
      </c>
      <c r="K16" s="49">
        <v>307</v>
      </c>
      <c r="L16" s="59">
        <v>18.8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0.26</v>
      </c>
      <c r="J18" s="40">
        <v>33.33</v>
      </c>
      <c r="K18" s="49">
        <v>45</v>
      </c>
      <c r="L18" s="59">
        <v>3.42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29.72</v>
      </c>
      <c r="J19" s="40">
        <v>29.68</v>
      </c>
      <c r="K19" s="49">
        <v>2569</v>
      </c>
      <c r="L19" s="59">
        <v>165.42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1">
        <v>15.24</v>
      </c>
      <c r="J21" s="40">
        <v>26.52</v>
      </c>
      <c r="K21" s="49">
        <v>4269</v>
      </c>
      <c r="L21" s="59">
        <v>244.19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0.35</v>
      </c>
      <c r="J23" s="40">
        <v>37.630000000000003</v>
      </c>
      <c r="K23" s="49">
        <v>189</v>
      </c>
      <c r="L23" s="59">
        <v>13.18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2.94</v>
      </c>
      <c r="J24" s="40">
        <v>16.72</v>
      </c>
      <c r="K24" s="49">
        <v>791</v>
      </c>
      <c r="L24" s="59">
        <v>45.24</v>
      </c>
      <c r="M24" s="64"/>
    </row>
    <row r="25" spans="1:256" ht="15" x14ac:dyDescent="0.2">
      <c r="A25" s="38">
        <v>20</v>
      </c>
      <c r="B25" s="39" t="s">
        <v>36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0</v>
      </c>
      <c r="D27" s="44"/>
      <c r="E27" s="44">
        <f>SUM(E6:E26)</f>
        <v>0</v>
      </c>
      <c r="F27" s="44"/>
      <c r="G27" s="44">
        <f>SUM(G6:G26)</f>
        <v>0</v>
      </c>
      <c r="H27" s="44"/>
      <c r="I27" s="44">
        <f>SUM(I6:I26)</f>
        <v>99.779999999999987</v>
      </c>
      <c r="J27" s="44"/>
      <c r="K27" s="50">
        <f>SUM(K6:K26)</f>
        <v>15539</v>
      </c>
      <c r="L27" s="44">
        <f>SUM(L6:L26)</f>
        <v>910.69999999999993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48</v>
      </c>
      <c r="L28" s="59">
        <v>3.46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0.97</v>
      </c>
      <c r="J29" s="40">
        <v>22.61</v>
      </c>
      <c r="K29" s="49">
        <v>202</v>
      </c>
      <c r="L29" s="59">
        <v>18.97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0.74</v>
      </c>
      <c r="J31" s="40">
        <v>37.56</v>
      </c>
      <c r="K31" s="49">
        <v>486</v>
      </c>
      <c r="L31" s="59">
        <v>19.16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2.71</v>
      </c>
      <c r="J33" s="40">
        <v>27.1</v>
      </c>
      <c r="K33" s="49">
        <v>1631</v>
      </c>
      <c r="L33" s="59">
        <v>68.84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1.99</v>
      </c>
      <c r="J34" s="40">
        <v>71.33</v>
      </c>
      <c r="K34" s="49">
        <v>931</v>
      </c>
      <c r="L34" s="59">
        <v>34.75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3.58</v>
      </c>
      <c r="J35" s="40">
        <v>47.11</v>
      </c>
      <c r="K35" s="49">
        <v>1202</v>
      </c>
      <c r="L35" s="59">
        <v>47.11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5.82</v>
      </c>
      <c r="J36" s="40">
        <v>21.29</v>
      </c>
      <c r="K36" s="49">
        <v>277</v>
      </c>
      <c r="L36" s="59">
        <v>15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4647</v>
      </c>
      <c r="L37" s="59">
        <v>176.95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5</v>
      </c>
      <c r="L38" s="59">
        <v>0.44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0.19</v>
      </c>
      <c r="J39" s="40">
        <v>69.17</v>
      </c>
      <c r="K39" s="49">
        <v>24</v>
      </c>
      <c r="L39" s="59">
        <v>0.98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0.16</v>
      </c>
      <c r="J43" s="40">
        <v>43.24</v>
      </c>
      <c r="K43" s="49">
        <v>54</v>
      </c>
      <c r="L43" s="59">
        <v>2.38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16.16</v>
      </c>
      <c r="J47" s="44"/>
      <c r="K47" s="50">
        <f>SUM(K28:K46)</f>
        <v>9507</v>
      </c>
      <c r="L47" s="44">
        <f>SUM(L28:L46)</f>
        <v>388.04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2.86</v>
      </c>
      <c r="J56" s="40">
        <v>7.24</v>
      </c>
      <c r="K56" s="49">
        <v>910</v>
      </c>
      <c r="L56" s="59">
        <v>56.69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2.86</v>
      </c>
      <c r="J57" s="44"/>
      <c r="K57" s="50">
        <f>SUM(K56:K56)</f>
        <v>910</v>
      </c>
      <c r="L57" s="44">
        <f>SUM(L56:L56)</f>
        <v>56.69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2.69</v>
      </c>
      <c r="J58" s="40">
        <v>47.44</v>
      </c>
      <c r="K58" s="51">
        <v>923</v>
      </c>
      <c r="L58" s="57">
        <v>49.52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0.01</v>
      </c>
      <c r="J65" s="40">
        <v>2.5</v>
      </c>
      <c r="K65" s="51">
        <v>5</v>
      </c>
      <c r="L65" s="57">
        <v>0.37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2.6999999999999997</v>
      </c>
      <c r="J66" s="44"/>
      <c r="K66" s="50">
        <f>SUM(K58:K65)</f>
        <v>928</v>
      </c>
      <c r="L66" s="44">
        <f>SUM(L58:L65)</f>
        <v>49.89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</v>
      </c>
      <c r="D67" s="44"/>
      <c r="E67" s="44">
        <f>SUM(E57,E55,E47,E27,E66)</f>
        <v>0</v>
      </c>
      <c r="F67" s="44"/>
      <c r="G67" s="44">
        <f>SUM(G57,G55,G47,G27,G66)</f>
        <v>0</v>
      </c>
      <c r="H67" s="44"/>
      <c r="I67" s="44">
        <f>SUM(I57,I55,I47,I27,I66)</f>
        <v>121.49999999999999</v>
      </c>
      <c r="J67" s="44"/>
      <c r="K67" s="50">
        <f>SUM(K57,K55,K47,K27,K66)</f>
        <v>26884</v>
      </c>
      <c r="L67" s="44">
        <f>SUM(L57,L55,L47,L27,L66)</f>
        <v>1405.32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view="pageBreakPreview" zoomScale="90" zoomScaleNormal="100" zoomScaleSheetLayoutView="90" workbookViewId="0">
      <selection activeCell="Q53" sqref="Q53"/>
    </sheetView>
  </sheetViews>
  <sheetFormatPr defaultRowHeight="12.75" x14ac:dyDescent="0.2"/>
  <cols>
    <col min="1" max="1" width="5.7109375" style="3" customWidth="1"/>
    <col min="2" max="2" width="30.5703125" style="3" customWidth="1"/>
    <col min="3" max="4" width="10.7109375" style="9" customWidth="1"/>
    <col min="5" max="5" width="11.7109375" style="9" customWidth="1"/>
    <col min="6" max="6" width="12.140625" style="9" customWidth="1"/>
    <col min="7" max="7" width="10.7109375" style="9" customWidth="1"/>
    <col min="8" max="8" width="10.7109375" style="10" customWidth="1"/>
    <col min="9" max="9" width="11.85546875" style="10" customWidth="1"/>
    <col min="10" max="10" width="11.85546875" style="9" customWidth="1"/>
    <col min="11" max="11" width="12.42578125" style="53" customWidth="1"/>
    <col min="12" max="12" width="12.42578125" style="9" customWidth="1"/>
    <col min="13" max="13" width="7.42578125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4" customFormat="1" ht="23.25" customHeight="1" x14ac:dyDescent="0.25">
      <c r="A1" s="29" t="s">
        <v>111</v>
      </c>
      <c r="B1" s="63"/>
      <c r="C1" s="81" t="s">
        <v>95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5" customFormat="1" ht="18.75" customHeight="1" x14ac:dyDescent="0.25">
      <c r="A2" s="70" t="str">
        <f>T11Q!A2</f>
        <v xml:space="preserve"> DATA FOR THE YEAR ENDED 31ST MARCH 2021</v>
      </c>
      <c r="B2" s="70"/>
      <c r="C2" s="70"/>
      <c r="D2" s="70"/>
      <c r="E2" s="70"/>
      <c r="F2" s="70"/>
      <c r="G2" s="70"/>
      <c r="H2" s="70"/>
      <c r="I2" s="70"/>
      <c r="J2" s="70"/>
      <c r="K2" s="71" t="s">
        <v>3</v>
      </c>
      <c r="L2" s="71"/>
      <c r="M2" s="64" t="s">
        <v>112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spans="1:256" s="13" customFormat="1" ht="14.25" customHeight="1" x14ac:dyDescent="0.25">
      <c r="A3" s="73" t="s">
        <v>4</v>
      </c>
      <c r="B3" s="73" t="s">
        <v>5</v>
      </c>
      <c r="C3" s="80" t="s">
        <v>113</v>
      </c>
      <c r="D3" s="80"/>
      <c r="E3" s="80"/>
      <c r="F3" s="80"/>
      <c r="G3" s="80"/>
      <c r="H3" s="80"/>
      <c r="I3" s="80"/>
      <c r="J3" s="80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6.25" customHeight="1" x14ac:dyDescent="0.25">
      <c r="A4" s="73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3.5" customHeight="1" x14ac:dyDescent="0.2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1.45</v>
      </c>
      <c r="D6" s="40">
        <v>70.73</v>
      </c>
      <c r="E6" s="40">
        <v>4.78</v>
      </c>
      <c r="F6" s="40">
        <v>119.5</v>
      </c>
      <c r="G6" s="40">
        <v>7.09</v>
      </c>
      <c r="H6" s="41">
        <v>100.71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7</v>
      </c>
      <c r="D7" s="40">
        <v>3888.89</v>
      </c>
      <c r="E7" s="40">
        <v>3.89</v>
      </c>
      <c r="F7" s="40">
        <v>463.1</v>
      </c>
      <c r="G7" s="40">
        <v>8.1999999999999993</v>
      </c>
      <c r="H7" s="41">
        <v>407.35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26.35</v>
      </c>
      <c r="H8" s="41">
        <v>662.93</v>
      </c>
      <c r="I8" s="41">
        <v>28.62</v>
      </c>
      <c r="J8" s="40">
        <v>100</v>
      </c>
      <c r="K8" s="49">
        <v>13744</v>
      </c>
      <c r="L8" s="59">
        <v>271.14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12.5</v>
      </c>
      <c r="F9" s="40">
        <v>55.43</v>
      </c>
      <c r="G9" s="40">
        <v>20.329999999999998</v>
      </c>
      <c r="H9" s="41">
        <v>279.64</v>
      </c>
      <c r="I9" s="41">
        <v>28.98</v>
      </c>
      <c r="J9" s="40">
        <v>100</v>
      </c>
      <c r="K9" s="49">
        <v>8830</v>
      </c>
      <c r="L9" s="59">
        <v>193.79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6.0000000000000001E-3</v>
      </c>
      <c r="J10" s="40">
        <v>100</v>
      </c>
      <c r="K10" s="49">
        <v>2503</v>
      </c>
      <c r="L10" s="59">
        <v>28.83</v>
      </c>
      <c r="M10" s="64"/>
    </row>
    <row r="11" spans="1:256" ht="15" x14ac:dyDescent="0.2">
      <c r="A11" s="38">
        <v>6</v>
      </c>
      <c r="B11" s="39" t="s">
        <v>22</v>
      </c>
      <c r="C11" s="40">
        <v>17.13</v>
      </c>
      <c r="D11" s="40">
        <v>1451.69</v>
      </c>
      <c r="E11" s="40">
        <v>2.57</v>
      </c>
      <c r="F11" s="40">
        <v>378.5</v>
      </c>
      <c r="G11" s="40">
        <v>19.760000000000002</v>
      </c>
      <c r="H11" s="41">
        <v>76.739999999999995</v>
      </c>
      <c r="I11" s="41">
        <v>25.05</v>
      </c>
      <c r="J11" s="40">
        <v>100</v>
      </c>
      <c r="K11" s="49">
        <v>9591</v>
      </c>
      <c r="L11" s="59">
        <v>231.03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13.34</v>
      </c>
      <c r="F12" s="40">
        <v>77.38</v>
      </c>
      <c r="G12" s="40">
        <v>14.63</v>
      </c>
      <c r="H12" s="41">
        <v>106.25</v>
      </c>
      <c r="I12" s="41">
        <v>38.42</v>
      </c>
      <c r="J12" s="40">
        <v>100</v>
      </c>
      <c r="K12" s="49">
        <v>22415</v>
      </c>
      <c r="L12" s="59">
        <v>303.91000000000003</v>
      </c>
      <c r="M12" s="64"/>
    </row>
    <row r="13" spans="1:256" ht="15" x14ac:dyDescent="0.2">
      <c r="A13" s="38">
        <v>8</v>
      </c>
      <c r="B13" s="39" t="s">
        <v>24</v>
      </c>
      <c r="C13" s="40">
        <v>0.27</v>
      </c>
      <c r="D13" s="40">
        <v>135</v>
      </c>
      <c r="E13" s="40">
        <v>11.04</v>
      </c>
      <c r="F13" s="40">
        <v>808.79</v>
      </c>
      <c r="G13" s="40">
        <v>11.04</v>
      </c>
      <c r="H13" s="41">
        <v>808.79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1.25</v>
      </c>
      <c r="F14" s="40">
        <v>9.4700000000000006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2.1</v>
      </c>
      <c r="H15" s="41">
        <v>396.23</v>
      </c>
      <c r="I15" s="41">
        <v>5.78</v>
      </c>
      <c r="J15" s="40">
        <v>100</v>
      </c>
      <c r="K15" s="49">
        <v>1788</v>
      </c>
      <c r="L15" s="59">
        <v>27.47</v>
      </c>
      <c r="M15" s="64"/>
    </row>
    <row r="16" spans="1:256" ht="15" x14ac:dyDescent="0.2">
      <c r="A16" s="38">
        <v>11</v>
      </c>
      <c r="B16" s="39" t="s">
        <v>27</v>
      </c>
      <c r="C16" s="40">
        <v>0.77</v>
      </c>
      <c r="D16" s="40">
        <v>51.51</v>
      </c>
      <c r="E16" s="40">
        <v>3.16</v>
      </c>
      <c r="F16" s="40">
        <v>109.76</v>
      </c>
      <c r="G16" s="40">
        <v>3.16</v>
      </c>
      <c r="H16" s="41">
        <v>109.76</v>
      </c>
      <c r="I16" s="41">
        <v>5.68</v>
      </c>
      <c r="J16" s="40">
        <v>100</v>
      </c>
      <c r="K16" s="49">
        <v>5362</v>
      </c>
      <c r="L16" s="59">
        <v>63.88</v>
      </c>
      <c r="M16" s="64"/>
    </row>
    <row r="17" spans="1:256" ht="15" x14ac:dyDescent="0.2">
      <c r="A17" s="38">
        <v>12</v>
      </c>
      <c r="B17" s="39" t="s">
        <v>28</v>
      </c>
      <c r="C17" s="40">
        <v>2.2200000000000002</v>
      </c>
      <c r="D17" s="40">
        <v>243.96</v>
      </c>
      <c r="E17" s="40">
        <v>4.0999999999999996</v>
      </c>
      <c r="F17" s="40">
        <v>336.07</v>
      </c>
      <c r="G17" s="40">
        <v>7.92</v>
      </c>
      <c r="H17" s="41">
        <v>408.25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0.19</v>
      </c>
      <c r="F18" s="40">
        <v>38</v>
      </c>
      <c r="G18" s="40">
        <v>0.47</v>
      </c>
      <c r="H18" s="41">
        <v>60.26</v>
      </c>
      <c r="I18" s="41">
        <v>0.78</v>
      </c>
      <c r="J18" s="40">
        <v>100</v>
      </c>
      <c r="K18" s="49">
        <v>571</v>
      </c>
      <c r="L18" s="59">
        <v>7.54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20.149999999999999</v>
      </c>
      <c r="F19" s="40">
        <v>229.76</v>
      </c>
      <c r="G19" s="40">
        <v>64.5</v>
      </c>
      <c r="H19" s="41">
        <v>556.03</v>
      </c>
      <c r="I19" s="41">
        <v>100.12</v>
      </c>
      <c r="J19" s="40">
        <v>100</v>
      </c>
      <c r="K19" s="49">
        <v>29273</v>
      </c>
      <c r="L19" s="59">
        <v>398.13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1.5</v>
      </c>
      <c r="D21" s="40">
        <v>12.17</v>
      </c>
      <c r="E21" s="40">
        <v>18.91</v>
      </c>
      <c r="F21" s="40">
        <v>63.58</v>
      </c>
      <c r="G21" s="40">
        <v>8.36</v>
      </c>
      <c r="H21" s="41">
        <v>44.92</v>
      </c>
      <c r="I21" s="41">
        <v>57.47</v>
      </c>
      <c r="J21" s="40">
        <v>100</v>
      </c>
      <c r="K21" s="49">
        <v>39824</v>
      </c>
      <c r="L21" s="59">
        <v>487.41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8.5399999999999991</v>
      </c>
      <c r="H22" s="41">
        <v>683.2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1.29</v>
      </c>
      <c r="D23" s="40">
        <v>29.21</v>
      </c>
      <c r="E23" s="40">
        <v>1.87</v>
      </c>
      <c r="F23" s="40">
        <v>41.14</v>
      </c>
      <c r="G23" s="40">
        <v>1.97</v>
      </c>
      <c r="H23" s="41">
        <v>109.08</v>
      </c>
      <c r="I23" s="41">
        <v>0.93</v>
      </c>
      <c r="J23" s="40">
        <v>100</v>
      </c>
      <c r="K23" s="49">
        <v>2963</v>
      </c>
      <c r="L23" s="59">
        <v>34.28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17.579999999999998</v>
      </c>
      <c r="J24" s="40">
        <v>100</v>
      </c>
      <c r="K24" s="49">
        <v>7884</v>
      </c>
      <c r="L24" s="59">
        <v>123.56</v>
      </c>
      <c r="M24" s="64"/>
    </row>
    <row r="25" spans="1:256" ht="15" x14ac:dyDescent="0.2">
      <c r="A25" s="38">
        <v>20</v>
      </c>
      <c r="B25" s="39" t="s">
        <v>36</v>
      </c>
      <c r="C25" s="40">
        <v>0.32</v>
      </c>
      <c r="D25" s="40">
        <v>30.48</v>
      </c>
      <c r="E25" s="40">
        <v>0.72</v>
      </c>
      <c r="F25" s="40">
        <v>101.41</v>
      </c>
      <c r="G25" s="40">
        <v>0.98</v>
      </c>
      <c r="H25" s="41">
        <v>87.5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1.1100000000000001</v>
      </c>
      <c r="F26" s="40">
        <v>236.17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31.949999999999996</v>
      </c>
      <c r="D27" s="44"/>
      <c r="E27" s="44">
        <f>SUM(E6:E26)</f>
        <v>99.58</v>
      </c>
      <c r="F27" s="44"/>
      <c r="G27" s="44">
        <f>SUM(G6:G26)</f>
        <v>205.4</v>
      </c>
      <c r="H27" s="44"/>
      <c r="I27" s="44">
        <f>SUM(I6:I26)</f>
        <v>309.416</v>
      </c>
      <c r="J27" s="44"/>
      <c r="K27" s="50">
        <f>SUM(K6:K26)</f>
        <v>144748</v>
      </c>
      <c r="L27" s="44">
        <f>SUM(L6:L26)</f>
        <v>2170.9700000000003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5.54</v>
      </c>
      <c r="H28" s="41">
        <v>34625</v>
      </c>
      <c r="I28" s="41">
        <v>0</v>
      </c>
      <c r="J28" s="40">
        <v>0</v>
      </c>
      <c r="K28" s="49">
        <v>17661</v>
      </c>
      <c r="L28" s="59">
        <v>52.26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4.29</v>
      </c>
      <c r="J29" s="40">
        <v>100</v>
      </c>
      <c r="K29" s="49">
        <v>45880</v>
      </c>
      <c r="L29" s="59">
        <v>143.88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1.97</v>
      </c>
      <c r="J31" s="40">
        <v>100</v>
      </c>
      <c r="K31" s="49">
        <v>2299</v>
      </c>
      <c r="L31" s="59">
        <v>55.27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10</v>
      </c>
      <c r="J33" s="40">
        <v>100</v>
      </c>
      <c r="K33" s="49">
        <v>60439</v>
      </c>
      <c r="L33" s="59">
        <v>200.93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2.79</v>
      </c>
      <c r="J34" s="40">
        <v>100</v>
      </c>
      <c r="K34" s="49">
        <v>2278</v>
      </c>
      <c r="L34" s="59">
        <v>51.06</v>
      </c>
      <c r="M34" s="64"/>
    </row>
    <row r="35" spans="1:212" ht="15" x14ac:dyDescent="0.2">
      <c r="A35" s="38">
        <v>29</v>
      </c>
      <c r="B35" s="39" t="s">
        <v>46</v>
      </c>
      <c r="C35" s="40">
        <v>1.57</v>
      </c>
      <c r="D35" s="40">
        <v>83.51</v>
      </c>
      <c r="E35" s="40">
        <v>5.92</v>
      </c>
      <c r="F35" s="40">
        <v>132.74</v>
      </c>
      <c r="G35" s="40">
        <v>5.92</v>
      </c>
      <c r="H35" s="41">
        <v>124.11</v>
      </c>
      <c r="I35" s="41">
        <v>7.6</v>
      </c>
      <c r="J35" s="40">
        <v>100</v>
      </c>
      <c r="K35" s="49">
        <v>4388</v>
      </c>
      <c r="L35" s="59">
        <v>74.22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27.34</v>
      </c>
      <c r="J36" s="40">
        <v>100</v>
      </c>
      <c r="K36" s="49">
        <v>17478</v>
      </c>
      <c r="L36" s="59">
        <v>88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201813</v>
      </c>
      <c r="L37" s="59">
        <v>686.18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54</v>
      </c>
      <c r="L38" s="59">
        <v>0.88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0.2747</v>
      </c>
      <c r="J39" s="40">
        <v>100</v>
      </c>
      <c r="K39" s="49">
        <v>126</v>
      </c>
      <c r="L39" s="59">
        <v>1.6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0.17</v>
      </c>
      <c r="F43" s="40">
        <v>0</v>
      </c>
      <c r="G43" s="40">
        <v>0.13</v>
      </c>
      <c r="H43" s="41">
        <v>0</v>
      </c>
      <c r="I43" s="41">
        <v>0.37</v>
      </c>
      <c r="J43" s="40">
        <v>100</v>
      </c>
      <c r="K43" s="49">
        <v>1451</v>
      </c>
      <c r="L43" s="59">
        <v>4.66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5.0000000000000001E-3</v>
      </c>
      <c r="H44" s="41">
        <v>25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6</v>
      </c>
      <c r="L45" s="59">
        <v>0.15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0.34</v>
      </c>
      <c r="J46" s="40">
        <v>100</v>
      </c>
      <c r="K46" s="49">
        <v>5731</v>
      </c>
      <c r="L46" s="59">
        <v>10.75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1.57</v>
      </c>
      <c r="D47" s="44"/>
      <c r="E47" s="44">
        <f>SUM(E28:E46)</f>
        <v>6.09</v>
      </c>
      <c r="F47" s="44"/>
      <c r="G47" s="44">
        <f>SUM(G28:G46)</f>
        <v>11.595000000000002</v>
      </c>
      <c r="H47" s="44"/>
      <c r="I47" s="44">
        <f>SUM(I28:I46)</f>
        <v>54.974699999999999</v>
      </c>
      <c r="J47" s="44"/>
      <c r="K47" s="50">
        <f>SUM(K28:K46)</f>
        <v>359604</v>
      </c>
      <c r="L47" s="44">
        <f>SUM(L28:L46)</f>
        <v>1369.8400000000001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0.09</v>
      </c>
      <c r="J48" s="40">
        <v>100</v>
      </c>
      <c r="K48" s="49">
        <v>21</v>
      </c>
      <c r="L48" s="59">
        <v>0.13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0.09</v>
      </c>
      <c r="J55" s="44"/>
      <c r="K55" s="50">
        <f>SUM(K48:K54)</f>
        <v>21</v>
      </c>
      <c r="L55" s="44">
        <f>SUM(L48:L54)</f>
        <v>0.13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27.13</v>
      </c>
      <c r="D56" s="40">
        <v>157.55000000000001</v>
      </c>
      <c r="E56" s="40">
        <v>0</v>
      </c>
      <c r="F56" s="40">
        <v>0</v>
      </c>
      <c r="G56" s="40">
        <v>0</v>
      </c>
      <c r="H56" s="41">
        <v>0</v>
      </c>
      <c r="I56" s="41">
        <v>39.53</v>
      </c>
      <c r="J56" s="40">
        <v>100</v>
      </c>
      <c r="K56" s="49">
        <v>64956</v>
      </c>
      <c r="L56" s="59">
        <v>577.83000000000004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27.13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39.53</v>
      </c>
      <c r="J57" s="44"/>
      <c r="K57" s="50">
        <f>SUM(K56:K56)</f>
        <v>64956</v>
      </c>
      <c r="L57" s="44">
        <f>SUM(L56:L56)</f>
        <v>577.83000000000004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0.15</v>
      </c>
      <c r="F58" s="40">
        <v>0</v>
      </c>
      <c r="G58" s="40">
        <v>2.99</v>
      </c>
      <c r="H58" s="40">
        <v>0</v>
      </c>
      <c r="I58" s="40">
        <v>5.67</v>
      </c>
      <c r="J58" s="40">
        <v>100</v>
      </c>
      <c r="K58" s="51">
        <v>3646</v>
      </c>
      <c r="L58" s="57">
        <v>104.74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4.16</v>
      </c>
      <c r="H60" s="40">
        <v>0</v>
      </c>
      <c r="I60" s="40">
        <v>25.49</v>
      </c>
      <c r="J60" s="40">
        <v>100</v>
      </c>
      <c r="K60" s="51">
        <v>77933</v>
      </c>
      <c r="L60" s="57">
        <v>195.83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0.04</v>
      </c>
      <c r="H63" s="40">
        <v>0</v>
      </c>
      <c r="I63" s="40">
        <v>0.06</v>
      </c>
      <c r="J63" s="40">
        <v>100</v>
      </c>
      <c r="K63" s="51">
        <v>6051</v>
      </c>
      <c r="L63" s="57">
        <v>13.1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6.93</v>
      </c>
      <c r="J64" s="40">
        <v>100</v>
      </c>
      <c r="K64" s="51">
        <v>27033</v>
      </c>
      <c r="L64" s="57">
        <v>64.900000000000006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0.09</v>
      </c>
      <c r="H65" s="40">
        <v>0</v>
      </c>
      <c r="I65" s="40">
        <v>0.4</v>
      </c>
      <c r="J65" s="40">
        <v>100</v>
      </c>
      <c r="K65" s="51">
        <v>6291</v>
      </c>
      <c r="L65" s="57">
        <v>20.67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0.15</v>
      </c>
      <c r="F66" s="44"/>
      <c r="G66" s="44">
        <f>SUM(G58:G65)</f>
        <v>7.28</v>
      </c>
      <c r="H66" s="44"/>
      <c r="I66" s="44">
        <f>SUM(I58:I65)</f>
        <v>38.54999999999999</v>
      </c>
      <c r="J66" s="44"/>
      <c r="K66" s="50">
        <f>SUM(K58:K65)</f>
        <v>120954</v>
      </c>
      <c r="L66" s="44">
        <f>SUM(L58:L65)</f>
        <v>399.24000000000007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60.649999999999991</v>
      </c>
      <c r="D67" s="44"/>
      <c r="E67" s="44">
        <f>SUM(E57,E55,E47,E27,E66)</f>
        <v>105.82000000000001</v>
      </c>
      <c r="F67" s="44"/>
      <c r="G67" s="44">
        <f>SUM(G57,G55,G47,G27,G66)</f>
        <v>224.27500000000001</v>
      </c>
      <c r="H67" s="44"/>
      <c r="I67" s="44">
        <f>SUM(I57,I55,I47,I27,I66)</f>
        <v>442.5607</v>
      </c>
      <c r="J67" s="44"/>
      <c r="K67" s="50">
        <f>SUM(K57,K55,K47,K27,K66)</f>
        <v>690283</v>
      </c>
      <c r="L67" s="44">
        <f>SUM(L57,L55,L47,L27,L66)</f>
        <v>4518.01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 r:id="rId1"/>
  <headerFooter alignWithMargins="0"/>
  <rowBreaks count="1" manualBreakCount="1">
    <brk id="67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7"/>
  <sheetViews>
    <sheetView tabSelected="1" view="pageBreakPreview" zoomScale="90" zoomScaleNormal="100" zoomScaleSheetLayoutView="90" workbookViewId="0">
      <selection activeCell="L51" sqref="L51"/>
    </sheetView>
  </sheetViews>
  <sheetFormatPr defaultRowHeight="12.75" x14ac:dyDescent="0.2"/>
  <cols>
    <col min="1" max="1" width="5.7109375" style="3" customWidth="1"/>
    <col min="2" max="2" width="31.5703125" style="3" customWidth="1"/>
    <col min="3" max="7" width="13.28515625" style="9" customWidth="1"/>
    <col min="8" max="9" width="13.28515625" style="10" customWidth="1"/>
    <col min="10" max="10" width="13.28515625" style="9" customWidth="1"/>
    <col min="11" max="11" width="12.42578125" style="53" customWidth="1"/>
    <col min="12" max="12" width="12.42578125" style="9" customWidth="1"/>
    <col min="13" max="13" width="6.7109375" style="1" customWidth="1"/>
    <col min="14" max="206" width="9.140625" style="1" customWidth="1"/>
    <col min="207" max="207" width="9.140625" style="3" customWidth="1"/>
    <col min="208" max="16384" width="9.140625" style="3"/>
  </cols>
  <sheetData>
    <row r="1" spans="1:256" s="24" customFormat="1" ht="21.75" customHeight="1" x14ac:dyDescent="0.25">
      <c r="A1" s="29" t="s">
        <v>114</v>
      </c>
      <c r="B1" s="63"/>
      <c r="C1" s="81" t="s">
        <v>91</v>
      </c>
      <c r="D1" s="69"/>
      <c r="E1" s="69"/>
      <c r="F1" s="69"/>
      <c r="G1" s="69"/>
      <c r="H1" s="69"/>
      <c r="I1" s="69"/>
      <c r="J1" s="69"/>
      <c r="K1" s="69"/>
      <c r="L1" s="69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spans="1:256" s="26" customFormat="1" ht="18" customHeight="1" x14ac:dyDescent="0.25">
      <c r="A2" s="82" t="str">
        <f>T11Q!A2</f>
        <v xml:space="preserve"> DATA FOR THE YEAR ENDED 31ST MARCH 2021</v>
      </c>
      <c r="B2" s="82"/>
      <c r="C2" s="82"/>
      <c r="D2" s="82"/>
      <c r="E2" s="82"/>
      <c r="F2" s="82"/>
      <c r="G2" s="82"/>
      <c r="H2" s="82"/>
      <c r="I2" s="82"/>
      <c r="J2" s="82"/>
      <c r="K2" s="71" t="s">
        <v>3</v>
      </c>
      <c r="L2" s="71"/>
      <c r="M2" s="64" t="s">
        <v>115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spans="1:256" s="13" customFormat="1" ht="16.5" customHeight="1" x14ac:dyDescent="0.25">
      <c r="A3" s="72" t="s">
        <v>4</v>
      </c>
      <c r="B3" s="73" t="s">
        <v>5</v>
      </c>
      <c r="C3" s="74" t="s">
        <v>116</v>
      </c>
      <c r="D3" s="74"/>
      <c r="E3" s="74"/>
      <c r="F3" s="74"/>
      <c r="G3" s="74"/>
      <c r="H3" s="74"/>
      <c r="I3" s="74"/>
      <c r="J3" s="74"/>
      <c r="K3" s="65" t="s">
        <v>7</v>
      </c>
      <c r="L3" s="66"/>
      <c r="M3" s="6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spans="1:256" s="14" customFormat="1" ht="24" customHeight="1" x14ac:dyDescent="0.25">
      <c r="A4" s="72"/>
      <c r="B4" s="73"/>
      <c r="C4" s="65" t="str">
        <f>T11Q!C4</f>
        <v>As on 31.03.2018</v>
      </c>
      <c r="D4" s="65"/>
      <c r="E4" s="65" t="str">
        <f>T11Q!E4</f>
        <v>As on 31.03.2019</v>
      </c>
      <c r="F4" s="65"/>
      <c r="G4" s="65" t="str">
        <f>T11Q!G4</f>
        <v>As on 31.03.2020</v>
      </c>
      <c r="H4" s="65"/>
      <c r="I4" s="65" t="s">
        <v>12</v>
      </c>
      <c r="J4" s="65"/>
      <c r="K4" s="66"/>
      <c r="L4" s="66"/>
      <c r="M4" s="64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pans="1:256" s="14" customFormat="1" ht="15.75" customHeight="1" x14ac:dyDescent="0.2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4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ht="12" customHeight="1" x14ac:dyDescent="0.2">
      <c r="A6" s="38">
        <v>1</v>
      </c>
      <c r="B6" s="39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0.37</v>
      </c>
      <c r="H6" s="41">
        <v>5.26</v>
      </c>
      <c r="I6" s="41">
        <v>0</v>
      </c>
      <c r="J6" s="40">
        <v>0</v>
      </c>
      <c r="K6" s="49">
        <v>0</v>
      </c>
      <c r="L6" s="59">
        <v>0</v>
      </c>
      <c r="M6" s="64"/>
    </row>
    <row r="7" spans="1:256" ht="12" customHeight="1" x14ac:dyDescent="0.2">
      <c r="A7" s="38">
        <v>2</v>
      </c>
      <c r="B7" s="39" t="s">
        <v>18</v>
      </c>
      <c r="C7" s="40">
        <v>0</v>
      </c>
      <c r="D7" s="40">
        <v>0</v>
      </c>
      <c r="E7" s="40">
        <v>0</v>
      </c>
      <c r="F7" s="40">
        <v>0</v>
      </c>
      <c r="G7" s="40">
        <v>1.97</v>
      </c>
      <c r="H7" s="41">
        <v>97.86</v>
      </c>
      <c r="I7" s="41">
        <v>0</v>
      </c>
      <c r="J7" s="40">
        <v>0</v>
      </c>
      <c r="K7" s="49">
        <v>0</v>
      </c>
      <c r="L7" s="59">
        <v>0</v>
      </c>
      <c r="M7" s="64"/>
    </row>
    <row r="8" spans="1:256" ht="15" x14ac:dyDescent="0.2">
      <c r="A8" s="38">
        <v>3</v>
      </c>
      <c r="B8" s="39" t="s">
        <v>19</v>
      </c>
      <c r="C8" s="40">
        <v>0</v>
      </c>
      <c r="D8" s="40">
        <v>0</v>
      </c>
      <c r="E8" s="40">
        <v>0</v>
      </c>
      <c r="F8" s="40">
        <v>0</v>
      </c>
      <c r="G8" s="40">
        <v>1.3</v>
      </c>
      <c r="H8" s="41">
        <v>32.71</v>
      </c>
      <c r="I8" s="41">
        <v>5.78</v>
      </c>
      <c r="J8" s="40">
        <v>20.2</v>
      </c>
      <c r="K8" s="49">
        <v>387</v>
      </c>
      <c r="L8" s="59">
        <v>50.81</v>
      </c>
      <c r="M8" s="64"/>
    </row>
    <row r="9" spans="1:256" ht="15" x14ac:dyDescent="0.2">
      <c r="A9" s="38">
        <v>4</v>
      </c>
      <c r="B9" s="39" t="s">
        <v>20</v>
      </c>
      <c r="C9" s="40">
        <v>0</v>
      </c>
      <c r="D9" s="40">
        <v>0</v>
      </c>
      <c r="E9" s="40">
        <v>3.01</v>
      </c>
      <c r="F9" s="40">
        <v>13.35</v>
      </c>
      <c r="G9" s="40">
        <v>5.44</v>
      </c>
      <c r="H9" s="41">
        <v>74.83</v>
      </c>
      <c r="I9" s="41">
        <v>5.17</v>
      </c>
      <c r="J9" s="40">
        <v>17.84</v>
      </c>
      <c r="K9" s="49">
        <v>517</v>
      </c>
      <c r="L9" s="59">
        <v>55.89</v>
      </c>
      <c r="M9" s="64"/>
    </row>
    <row r="10" spans="1:256" ht="15" x14ac:dyDescent="0.2">
      <c r="A10" s="38">
        <v>5</v>
      </c>
      <c r="B10" s="39" t="s">
        <v>21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0.35</v>
      </c>
      <c r="J10" s="40">
        <v>5833.33</v>
      </c>
      <c r="K10" s="49">
        <v>0</v>
      </c>
      <c r="L10" s="59">
        <v>2.08</v>
      </c>
      <c r="M10" s="64"/>
    </row>
    <row r="11" spans="1:256" ht="15" x14ac:dyDescent="0.2">
      <c r="A11" s="38">
        <v>6</v>
      </c>
      <c r="B11" s="39" t="s">
        <v>22</v>
      </c>
      <c r="C11" s="40">
        <v>0</v>
      </c>
      <c r="D11" s="40">
        <v>0</v>
      </c>
      <c r="E11" s="40">
        <v>4.0000000000000001E-3</v>
      </c>
      <c r="F11" s="40">
        <v>0.59</v>
      </c>
      <c r="G11" s="40">
        <v>0.23</v>
      </c>
      <c r="H11" s="41">
        <v>0.89</v>
      </c>
      <c r="I11" s="41">
        <v>0.83</v>
      </c>
      <c r="J11" s="40">
        <v>3.31</v>
      </c>
      <c r="K11" s="49">
        <v>77</v>
      </c>
      <c r="L11" s="59">
        <v>12.34</v>
      </c>
      <c r="M11" s="64"/>
    </row>
    <row r="12" spans="1:256" ht="15" x14ac:dyDescent="0.2">
      <c r="A12" s="38">
        <v>7</v>
      </c>
      <c r="B12" s="39" t="s">
        <v>23</v>
      </c>
      <c r="C12" s="40">
        <v>0</v>
      </c>
      <c r="D12" s="40">
        <v>0</v>
      </c>
      <c r="E12" s="40">
        <v>0</v>
      </c>
      <c r="F12" s="40">
        <v>0</v>
      </c>
      <c r="G12" s="40">
        <v>1.23</v>
      </c>
      <c r="H12" s="41">
        <v>8.93</v>
      </c>
      <c r="I12" s="41">
        <v>2.04</v>
      </c>
      <c r="J12" s="40">
        <v>5.31</v>
      </c>
      <c r="K12" s="49">
        <v>0</v>
      </c>
      <c r="L12" s="59">
        <v>8.1999999999999993</v>
      </c>
      <c r="M12" s="64"/>
    </row>
    <row r="13" spans="1:256" ht="15" x14ac:dyDescent="0.2">
      <c r="A13" s="38">
        <v>8</v>
      </c>
      <c r="B13" s="39" t="s">
        <v>24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0">
        <v>0</v>
      </c>
      <c r="K13" s="49">
        <v>0</v>
      </c>
      <c r="L13" s="59">
        <v>0</v>
      </c>
      <c r="M13" s="64"/>
    </row>
    <row r="14" spans="1:256" ht="15" x14ac:dyDescent="0.2">
      <c r="A14" s="38">
        <v>9</v>
      </c>
      <c r="B14" s="39" t="s">
        <v>25</v>
      </c>
      <c r="C14" s="40">
        <v>0</v>
      </c>
      <c r="D14" s="40">
        <v>0</v>
      </c>
      <c r="E14" s="40">
        <v>0.82</v>
      </c>
      <c r="F14" s="40">
        <v>6.21</v>
      </c>
      <c r="G14" s="40">
        <v>0</v>
      </c>
      <c r="H14" s="41">
        <v>0</v>
      </c>
      <c r="I14" s="41">
        <v>0</v>
      </c>
      <c r="J14" s="40">
        <v>0</v>
      </c>
      <c r="K14" s="49">
        <v>0</v>
      </c>
      <c r="L14" s="59">
        <v>0</v>
      </c>
      <c r="M14" s="64"/>
    </row>
    <row r="15" spans="1:256" ht="15" x14ac:dyDescent="0.2">
      <c r="A15" s="38">
        <v>10</v>
      </c>
      <c r="B15" s="39" t="s">
        <v>26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0.08</v>
      </c>
      <c r="J15" s="40">
        <v>1.38</v>
      </c>
      <c r="K15" s="49">
        <v>0</v>
      </c>
      <c r="L15" s="59">
        <v>17.36</v>
      </c>
      <c r="M15" s="64"/>
    </row>
    <row r="16" spans="1:256" ht="15" x14ac:dyDescent="0.2">
      <c r="A16" s="38">
        <v>11</v>
      </c>
      <c r="B16" s="39" t="s">
        <v>27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0.25</v>
      </c>
      <c r="J16" s="40">
        <v>4.4000000000000004</v>
      </c>
      <c r="K16" s="49">
        <v>0</v>
      </c>
      <c r="L16" s="59">
        <v>1.78</v>
      </c>
      <c r="M16" s="64"/>
    </row>
    <row r="17" spans="1:256" ht="15" x14ac:dyDescent="0.2">
      <c r="A17" s="38">
        <v>12</v>
      </c>
      <c r="B17" s="39" t="s">
        <v>28</v>
      </c>
      <c r="C17" s="40">
        <v>0</v>
      </c>
      <c r="D17" s="40">
        <v>0</v>
      </c>
      <c r="E17" s="40">
        <v>0.09</v>
      </c>
      <c r="F17" s="40">
        <v>7.38</v>
      </c>
      <c r="G17" s="40">
        <v>0.05</v>
      </c>
      <c r="H17" s="41">
        <v>2.58</v>
      </c>
      <c r="I17" s="41">
        <v>0</v>
      </c>
      <c r="J17" s="40">
        <v>0</v>
      </c>
      <c r="K17" s="49">
        <v>0</v>
      </c>
      <c r="L17" s="59">
        <v>0</v>
      </c>
      <c r="M17" s="64"/>
    </row>
    <row r="18" spans="1:256" ht="15" x14ac:dyDescent="0.2">
      <c r="A18" s="38">
        <v>13</v>
      </c>
      <c r="B18" s="39" t="s">
        <v>29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0.04</v>
      </c>
      <c r="J18" s="40">
        <v>5.13</v>
      </c>
      <c r="K18" s="49">
        <v>28</v>
      </c>
      <c r="L18" s="59">
        <v>0.85</v>
      </c>
      <c r="M18" s="64"/>
    </row>
    <row r="19" spans="1:256" ht="15" x14ac:dyDescent="0.2">
      <c r="A19" s="38">
        <v>14</v>
      </c>
      <c r="B19" s="39" t="s">
        <v>30</v>
      </c>
      <c r="C19" s="40">
        <v>0</v>
      </c>
      <c r="D19" s="40">
        <v>0</v>
      </c>
      <c r="E19" s="40">
        <v>3.32</v>
      </c>
      <c r="F19" s="40">
        <v>37.86</v>
      </c>
      <c r="G19" s="40">
        <v>9.93</v>
      </c>
      <c r="H19" s="41">
        <v>85.6</v>
      </c>
      <c r="I19" s="41">
        <v>9.94</v>
      </c>
      <c r="J19" s="40">
        <v>9.93</v>
      </c>
      <c r="K19" s="49">
        <v>388</v>
      </c>
      <c r="L19" s="59">
        <v>38.9</v>
      </c>
      <c r="M19" s="64"/>
    </row>
    <row r="20" spans="1:256" ht="15" x14ac:dyDescent="0.2">
      <c r="A20" s="38">
        <v>15</v>
      </c>
      <c r="B20" s="39" t="s">
        <v>31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0">
        <v>0</v>
      </c>
      <c r="K20" s="49">
        <v>0</v>
      </c>
      <c r="L20" s="59">
        <v>0</v>
      </c>
      <c r="M20" s="64"/>
    </row>
    <row r="21" spans="1:256" ht="15" x14ac:dyDescent="0.2">
      <c r="A21" s="38">
        <v>16</v>
      </c>
      <c r="B21" s="39" t="s">
        <v>32</v>
      </c>
      <c r="C21" s="40">
        <v>0.25</v>
      </c>
      <c r="D21" s="40">
        <v>2.0299999999999998</v>
      </c>
      <c r="E21" s="40">
        <v>2</v>
      </c>
      <c r="F21" s="40">
        <v>6.72</v>
      </c>
      <c r="G21" s="40">
        <v>2.08</v>
      </c>
      <c r="H21" s="41">
        <v>11.18</v>
      </c>
      <c r="I21" s="41">
        <v>13.43</v>
      </c>
      <c r="J21" s="40">
        <v>23.37</v>
      </c>
      <c r="K21" s="49">
        <v>0</v>
      </c>
      <c r="L21" s="59">
        <v>0</v>
      </c>
      <c r="M21" s="64"/>
    </row>
    <row r="22" spans="1:256" ht="15" x14ac:dyDescent="0.2">
      <c r="A22" s="38">
        <v>17</v>
      </c>
      <c r="B22" s="39" t="s">
        <v>33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0">
        <v>0</v>
      </c>
      <c r="K22" s="49">
        <v>0</v>
      </c>
      <c r="L22" s="59">
        <v>0</v>
      </c>
      <c r="M22" s="64"/>
    </row>
    <row r="23" spans="1:256" ht="15" x14ac:dyDescent="0.2">
      <c r="A23" s="38">
        <v>18</v>
      </c>
      <c r="B23" s="39" t="s">
        <v>34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0">
        <v>0</v>
      </c>
      <c r="K23" s="49">
        <v>0</v>
      </c>
      <c r="L23" s="59">
        <v>0</v>
      </c>
      <c r="M23" s="64"/>
    </row>
    <row r="24" spans="1:256" ht="15" x14ac:dyDescent="0.2">
      <c r="A24" s="38">
        <v>19</v>
      </c>
      <c r="B24" s="39" t="s">
        <v>35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0.17</v>
      </c>
      <c r="J24" s="40">
        <v>0.97</v>
      </c>
      <c r="K24" s="49">
        <v>9</v>
      </c>
      <c r="L24" s="59">
        <v>0.53</v>
      </c>
      <c r="M24" s="64"/>
    </row>
    <row r="25" spans="1:256" ht="15" x14ac:dyDescent="0.2">
      <c r="A25" s="38">
        <v>20</v>
      </c>
      <c r="B25" s="39" t="s">
        <v>36</v>
      </c>
      <c r="C25" s="40">
        <v>0.11</v>
      </c>
      <c r="D25" s="40">
        <v>10.48</v>
      </c>
      <c r="E25" s="40">
        <v>0.215</v>
      </c>
      <c r="F25" s="40">
        <v>30.28</v>
      </c>
      <c r="G25" s="40">
        <v>0.26</v>
      </c>
      <c r="H25" s="41">
        <v>23.21</v>
      </c>
      <c r="I25" s="41">
        <v>0</v>
      </c>
      <c r="J25" s="40">
        <v>0</v>
      </c>
      <c r="K25" s="49">
        <v>0</v>
      </c>
      <c r="L25" s="59">
        <v>0</v>
      </c>
      <c r="M25" s="64"/>
    </row>
    <row r="26" spans="1:256" ht="15" x14ac:dyDescent="0.2">
      <c r="A26" s="38">
        <v>21</v>
      </c>
      <c r="B26" s="39" t="s">
        <v>37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0">
        <v>0</v>
      </c>
      <c r="K26" s="49">
        <v>0</v>
      </c>
      <c r="L26" s="59">
        <v>0</v>
      </c>
      <c r="M26" s="64"/>
    </row>
    <row r="27" spans="1:256" s="4" customFormat="1" ht="13.5" x14ac:dyDescent="0.2">
      <c r="A27" s="42"/>
      <c r="B27" s="43" t="s">
        <v>38</v>
      </c>
      <c r="C27" s="44">
        <f>SUM(C6:C26)</f>
        <v>0.36</v>
      </c>
      <c r="D27" s="44"/>
      <c r="E27" s="44">
        <f>SUM(E6:E26)</f>
        <v>9.4589999999999996</v>
      </c>
      <c r="F27" s="44"/>
      <c r="G27" s="44">
        <f>SUM(G6:G26)</f>
        <v>22.860000000000003</v>
      </c>
      <c r="H27" s="44"/>
      <c r="I27" s="44">
        <f>SUM(I6:I26)</f>
        <v>38.08</v>
      </c>
      <c r="J27" s="44"/>
      <c r="K27" s="50">
        <f>SUM(K6:K26)</f>
        <v>1406</v>
      </c>
      <c r="L27" s="44">
        <f>SUM(L6:L26)</f>
        <v>188.74</v>
      </c>
      <c r="M27" s="64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15" x14ac:dyDescent="0.2">
      <c r="A28" s="38">
        <v>22</v>
      </c>
      <c r="B28" s="39" t="s">
        <v>39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0">
        <v>0</v>
      </c>
      <c r="K28" s="49">
        <v>0</v>
      </c>
      <c r="L28" s="59">
        <v>0</v>
      </c>
      <c r="M28" s="64"/>
    </row>
    <row r="29" spans="1:256" ht="15" x14ac:dyDescent="0.2">
      <c r="A29" s="38">
        <v>23</v>
      </c>
      <c r="B29" s="39" t="s">
        <v>40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0">
        <v>0</v>
      </c>
      <c r="K29" s="49">
        <v>0</v>
      </c>
      <c r="L29" s="59">
        <v>0</v>
      </c>
      <c r="M29" s="64"/>
    </row>
    <row r="30" spans="1:256" ht="15" x14ac:dyDescent="0.2">
      <c r="A30" s="38">
        <v>24</v>
      </c>
      <c r="B30" s="39" t="s">
        <v>41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0">
        <v>0</v>
      </c>
      <c r="K30" s="49">
        <v>0</v>
      </c>
      <c r="L30" s="59">
        <v>0</v>
      </c>
      <c r="M30" s="64"/>
    </row>
    <row r="31" spans="1:256" ht="15" x14ac:dyDescent="0.2">
      <c r="A31" s="38">
        <v>25</v>
      </c>
      <c r="B31" s="39" t="s">
        <v>42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0">
        <v>0</v>
      </c>
      <c r="K31" s="49">
        <v>0</v>
      </c>
      <c r="L31" s="59">
        <v>0</v>
      </c>
      <c r="M31" s="64"/>
    </row>
    <row r="32" spans="1:256" ht="15" x14ac:dyDescent="0.2">
      <c r="A32" s="38">
        <v>26</v>
      </c>
      <c r="B32" s="39" t="s">
        <v>43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0">
        <v>0</v>
      </c>
      <c r="K32" s="49">
        <v>0</v>
      </c>
      <c r="L32" s="59">
        <v>0</v>
      </c>
      <c r="M32" s="64"/>
    </row>
    <row r="33" spans="1:212" ht="15" x14ac:dyDescent="0.2">
      <c r="A33" s="38">
        <v>27</v>
      </c>
      <c r="B33" s="39" t="s">
        <v>44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0">
        <v>0</v>
      </c>
      <c r="K33" s="49">
        <v>0</v>
      </c>
      <c r="L33" s="59">
        <v>0</v>
      </c>
      <c r="M33" s="64"/>
    </row>
    <row r="34" spans="1:212" ht="15" x14ac:dyDescent="0.2">
      <c r="A34" s="38">
        <v>28</v>
      </c>
      <c r="B34" s="39" t="s">
        <v>45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1">
        <v>0</v>
      </c>
      <c r="J34" s="40">
        <v>0</v>
      </c>
      <c r="K34" s="49">
        <v>0</v>
      </c>
      <c r="L34" s="59">
        <v>0</v>
      </c>
      <c r="M34" s="64"/>
    </row>
    <row r="35" spans="1:212" ht="15" x14ac:dyDescent="0.2">
      <c r="A35" s="38">
        <v>29</v>
      </c>
      <c r="B35" s="39" t="s">
        <v>46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1">
        <v>0</v>
      </c>
      <c r="J35" s="40">
        <v>0</v>
      </c>
      <c r="K35" s="49">
        <v>0</v>
      </c>
      <c r="L35" s="59">
        <v>0</v>
      </c>
      <c r="M35" s="64"/>
    </row>
    <row r="36" spans="1:212" ht="15" x14ac:dyDescent="0.2">
      <c r="A36" s="38">
        <v>30</v>
      </c>
      <c r="B36" s="39" t="s">
        <v>47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1">
        <v>0</v>
      </c>
      <c r="J36" s="40">
        <v>0</v>
      </c>
      <c r="K36" s="49">
        <v>0</v>
      </c>
      <c r="L36" s="59">
        <v>0</v>
      </c>
      <c r="M36" s="64"/>
    </row>
    <row r="37" spans="1:212" ht="15" x14ac:dyDescent="0.2">
      <c r="A37" s="38">
        <v>31</v>
      </c>
      <c r="B37" s="39" t="s">
        <v>48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  <c r="I37" s="41">
        <v>0</v>
      </c>
      <c r="J37" s="40">
        <v>0</v>
      </c>
      <c r="K37" s="49">
        <v>0</v>
      </c>
      <c r="L37" s="59">
        <v>32.590000000000003</v>
      </c>
      <c r="M37" s="64"/>
    </row>
    <row r="38" spans="1:212" ht="15" x14ac:dyDescent="0.2">
      <c r="A38" s="38">
        <v>32</v>
      </c>
      <c r="B38" s="39" t="s">
        <v>49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  <c r="I38" s="41">
        <v>0</v>
      </c>
      <c r="J38" s="40">
        <v>0</v>
      </c>
      <c r="K38" s="49">
        <v>0</v>
      </c>
      <c r="L38" s="59">
        <v>0</v>
      </c>
      <c r="M38" s="64"/>
    </row>
    <row r="39" spans="1:212" ht="15" x14ac:dyDescent="0.2">
      <c r="A39" s="38">
        <v>33</v>
      </c>
      <c r="B39" s="39" t="s">
        <v>50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  <c r="I39" s="41">
        <v>0</v>
      </c>
      <c r="J39" s="40">
        <v>0</v>
      </c>
      <c r="K39" s="49">
        <v>0</v>
      </c>
      <c r="L39" s="59">
        <v>0</v>
      </c>
      <c r="M39" s="64"/>
    </row>
    <row r="40" spans="1:212" ht="15" x14ac:dyDescent="0.2">
      <c r="A40" s="38">
        <v>34</v>
      </c>
      <c r="B40" s="39" t="s">
        <v>51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  <c r="I40" s="41">
        <v>0</v>
      </c>
      <c r="J40" s="40">
        <v>0</v>
      </c>
      <c r="K40" s="49">
        <v>0</v>
      </c>
      <c r="L40" s="59">
        <v>0</v>
      </c>
      <c r="M40" s="64"/>
    </row>
    <row r="41" spans="1:212" ht="15" x14ac:dyDescent="0.2">
      <c r="A41" s="38">
        <v>35</v>
      </c>
      <c r="B41" s="39" t="s">
        <v>52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  <c r="I41" s="41">
        <v>0</v>
      </c>
      <c r="J41" s="40">
        <v>0</v>
      </c>
      <c r="K41" s="49">
        <v>0</v>
      </c>
      <c r="L41" s="59">
        <v>0</v>
      </c>
      <c r="M41" s="64"/>
    </row>
    <row r="42" spans="1:212" ht="15" x14ac:dyDescent="0.2">
      <c r="A42" s="38">
        <v>36</v>
      </c>
      <c r="B42" s="39" t="s">
        <v>53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1">
        <v>0</v>
      </c>
      <c r="I42" s="41">
        <v>0</v>
      </c>
      <c r="J42" s="40">
        <v>0</v>
      </c>
      <c r="K42" s="49">
        <v>0</v>
      </c>
      <c r="L42" s="59">
        <v>0</v>
      </c>
      <c r="M42" s="64"/>
    </row>
    <row r="43" spans="1:212" ht="15" x14ac:dyDescent="0.2">
      <c r="A43" s="38">
        <v>37</v>
      </c>
      <c r="B43" s="39" t="s">
        <v>54</v>
      </c>
      <c r="C43" s="40">
        <v>0</v>
      </c>
      <c r="D43" s="40">
        <v>0</v>
      </c>
      <c r="E43" s="40">
        <v>0</v>
      </c>
      <c r="F43" s="40">
        <v>0</v>
      </c>
      <c r="G43" s="40">
        <v>0</v>
      </c>
      <c r="H43" s="41">
        <v>0</v>
      </c>
      <c r="I43" s="41">
        <v>0</v>
      </c>
      <c r="J43" s="40">
        <v>0</v>
      </c>
      <c r="K43" s="49">
        <v>0</v>
      </c>
      <c r="L43" s="59">
        <v>0</v>
      </c>
      <c r="M43" s="64"/>
    </row>
    <row r="44" spans="1:212" ht="15" x14ac:dyDescent="0.2">
      <c r="A44" s="38">
        <v>38</v>
      </c>
      <c r="B44" s="39" t="s">
        <v>55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1">
        <v>0</v>
      </c>
      <c r="I44" s="41">
        <v>0</v>
      </c>
      <c r="J44" s="40">
        <v>0</v>
      </c>
      <c r="K44" s="49">
        <v>0</v>
      </c>
      <c r="L44" s="59">
        <v>0</v>
      </c>
      <c r="M44" s="64"/>
    </row>
    <row r="45" spans="1:212" ht="15" x14ac:dyDescent="0.2">
      <c r="A45" s="38">
        <v>39</v>
      </c>
      <c r="B45" s="39" t="s">
        <v>56</v>
      </c>
      <c r="C45" s="40">
        <v>0</v>
      </c>
      <c r="D45" s="40">
        <v>0</v>
      </c>
      <c r="E45" s="40">
        <v>0</v>
      </c>
      <c r="F45" s="40">
        <v>0</v>
      </c>
      <c r="G45" s="40">
        <v>0</v>
      </c>
      <c r="H45" s="41">
        <v>0</v>
      </c>
      <c r="I45" s="41">
        <v>0</v>
      </c>
      <c r="J45" s="40">
        <v>0</v>
      </c>
      <c r="K45" s="49">
        <v>0</v>
      </c>
      <c r="L45" s="59">
        <v>0</v>
      </c>
      <c r="M45" s="64"/>
    </row>
    <row r="46" spans="1:212" ht="15" x14ac:dyDescent="0.2">
      <c r="A46" s="38">
        <v>40</v>
      </c>
      <c r="B46" s="39" t="s">
        <v>57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41">
        <v>0</v>
      </c>
      <c r="I46" s="41">
        <v>0</v>
      </c>
      <c r="J46" s="40">
        <v>0</v>
      </c>
      <c r="K46" s="49">
        <v>0</v>
      </c>
      <c r="L46" s="59">
        <v>0</v>
      </c>
      <c r="M46" s="64"/>
    </row>
    <row r="47" spans="1:212" s="5" customFormat="1" ht="13.5" x14ac:dyDescent="0.2">
      <c r="A47" s="45"/>
      <c r="B47" s="43" t="s">
        <v>58</v>
      </c>
      <c r="C47" s="44">
        <f>SUM(C28:C46)</f>
        <v>0</v>
      </c>
      <c r="D47" s="44"/>
      <c r="E47" s="44">
        <f>SUM(E28:E46)</f>
        <v>0</v>
      </c>
      <c r="F47" s="44"/>
      <c r="G47" s="44">
        <f>SUM(G28:G46)</f>
        <v>0</v>
      </c>
      <c r="H47" s="44"/>
      <c r="I47" s="44">
        <f>SUM(I28:I46)</f>
        <v>0</v>
      </c>
      <c r="J47" s="44"/>
      <c r="K47" s="50">
        <f>SUM(K28:K46)</f>
        <v>0</v>
      </c>
      <c r="L47" s="44">
        <f>SUM(L28:L46)</f>
        <v>32.590000000000003</v>
      </c>
      <c r="M47" s="6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 ht="15" x14ac:dyDescent="0.25">
      <c r="A48" s="46">
        <v>41</v>
      </c>
      <c r="B48" s="39" t="s">
        <v>59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41">
        <v>0</v>
      </c>
      <c r="I48" s="41">
        <v>0</v>
      </c>
      <c r="J48" s="40">
        <v>0</v>
      </c>
      <c r="K48" s="49">
        <v>0</v>
      </c>
      <c r="L48" s="59">
        <v>0</v>
      </c>
      <c r="M48" s="64"/>
    </row>
    <row r="49" spans="1:206" ht="15" x14ac:dyDescent="0.25">
      <c r="A49" s="46">
        <v>42</v>
      </c>
      <c r="B49" s="39" t="s">
        <v>60</v>
      </c>
      <c r="C49" s="40">
        <v>0</v>
      </c>
      <c r="D49" s="40">
        <v>0</v>
      </c>
      <c r="E49" s="40">
        <v>0</v>
      </c>
      <c r="F49" s="40">
        <v>0</v>
      </c>
      <c r="G49" s="40">
        <v>0</v>
      </c>
      <c r="H49" s="41">
        <v>0</v>
      </c>
      <c r="I49" s="41">
        <v>0</v>
      </c>
      <c r="J49" s="40">
        <v>0</v>
      </c>
      <c r="K49" s="49">
        <v>0</v>
      </c>
      <c r="L49" s="59">
        <v>0</v>
      </c>
      <c r="M49" s="64"/>
    </row>
    <row r="50" spans="1:206" ht="15" x14ac:dyDescent="0.25">
      <c r="A50" s="46">
        <v>43</v>
      </c>
      <c r="B50" s="39" t="s">
        <v>61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  <c r="I50" s="41">
        <v>0</v>
      </c>
      <c r="J50" s="40">
        <v>0</v>
      </c>
      <c r="K50" s="49">
        <v>0</v>
      </c>
      <c r="L50" s="59">
        <v>0</v>
      </c>
      <c r="M50" s="64"/>
    </row>
    <row r="51" spans="1:206" ht="15" x14ac:dyDescent="0.25">
      <c r="A51" s="46">
        <v>44</v>
      </c>
      <c r="B51" s="39" t="s">
        <v>62</v>
      </c>
      <c r="C51" s="40">
        <v>0</v>
      </c>
      <c r="D51" s="40">
        <v>0</v>
      </c>
      <c r="E51" s="40">
        <v>0</v>
      </c>
      <c r="F51" s="40">
        <v>0</v>
      </c>
      <c r="G51" s="40">
        <v>0</v>
      </c>
      <c r="H51" s="41">
        <v>0</v>
      </c>
      <c r="I51" s="41">
        <v>0</v>
      </c>
      <c r="J51" s="40">
        <v>0</v>
      </c>
      <c r="K51" s="49">
        <v>0</v>
      </c>
      <c r="L51" s="59">
        <v>0</v>
      </c>
      <c r="M51" s="64"/>
    </row>
    <row r="52" spans="1:206" ht="15" x14ac:dyDescent="0.25">
      <c r="A52" s="46">
        <v>45</v>
      </c>
      <c r="B52" s="39" t="s">
        <v>63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1">
        <v>0</v>
      </c>
      <c r="I52" s="41">
        <v>0</v>
      </c>
      <c r="J52" s="40">
        <v>0</v>
      </c>
      <c r="K52" s="49">
        <v>0</v>
      </c>
      <c r="L52" s="59">
        <v>0</v>
      </c>
      <c r="M52" s="64"/>
    </row>
    <row r="53" spans="1:206" ht="15" x14ac:dyDescent="0.25">
      <c r="A53" s="46">
        <v>46</v>
      </c>
      <c r="B53" s="39" t="s">
        <v>64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1">
        <v>0</v>
      </c>
      <c r="I53" s="41">
        <v>0</v>
      </c>
      <c r="J53" s="40">
        <v>0</v>
      </c>
      <c r="K53" s="49">
        <v>0</v>
      </c>
      <c r="L53" s="59">
        <v>0</v>
      </c>
      <c r="M53" s="64"/>
    </row>
    <row r="54" spans="1:206" ht="15" x14ac:dyDescent="0.25">
      <c r="A54" s="46">
        <v>47</v>
      </c>
      <c r="B54" s="39" t="s">
        <v>65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1">
        <v>0</v>
      </c>
      <c r="I54" s="41">
        <v>0</v>
      </c>
      <c r="J54" s="40">
        <v>0</v>
      </c>
      <c r="K54" s="49">
        <v>0</v>
      </c>
      <c r="L54" s="59">
        <v>0</v>
      </c>
      <c r="M54" s="64"/>
    </row>
    <row r="55" spans="1:206" s="5" customFormat="1" ht="13.5" x14ac:dyDescent="0.2">
      <c r="A55" s="45"/>
      <c r="B55" s="43" t="s">
        <v>66</v>
      </c>
      <c r="C55" s="44">
        <f>SUM(C48:C54)</f>
        <v>0</v>
      </c>
      <c r="D55" s="44"/>
      <c r="E55" s="44">
        <f>SUM(E48:E54)</f>
        <v>0</v>
      </c>
      <c r="F55" s="44"/>
      <c r="G55" s="44">
        <f>SUM(G48:G54)</f>
        <v>0</v>
      </c>
      <c r="H55" s="44"/>
      <c r="I55" s="44">
        <f>SUM(I48:I54)</f>
        <v>0</v>
      </c>
      <c r="J55" s="44"/>
      <c r="K55" s="50">
        <f>SUM(K48:K54)</f>
        <v>0</v>
      </c>
      <c r="L55" s="44">
        <f>SUM(L48:L54)</f>
        <v>0</v>
      </c>
      <c r="M55" s="6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</row>
    <row r="56" spans="1:206" ht="15" x14ac:dyDescent="0.25">
      <c r="A56" s="46">
        <v>48</v>
      </c>
      <c r="B56" s="39" t="s">
        <v>67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41">
        <v>0</v>
      </c>
      <c r="I56" s="41">
        <v>0</v>
      </c>
      <c r="J56" s="40">
        <v>0</v>
      </c>
      <c r="K56" s="49">
        <v>0</v>
      </c>
      <c r="L56" s="59">
        <v>2.46</v>
      </c>
      <c r="M56" s="64"/>
    </row>
    <row r="57" spans="1:206" s="5" customFormat="1" ht="13.5" x14ac:dyDescent="0.2">
      <c r="A57" s="42"/>
      <c r="B57" s="43" t="s">
        <v>68</v>
      </c>
      <c r="C57" s="44">
        <f>SUM(C56:C56)</f>
        <v>0</v>
      </c>
      <c r="D57" s="44"/>
      <c r="E57" s="44">
        <f>SUM(E56:E56)</f>
        <v>0</v>
      </c>
      <c r="F57" s="44"/>
      <c r="G57" s="44">
        <f>SUM(G56:G56)</f>
        <v>0</v>
      </c>
      <c r="H57" s="44">
        <f>SUM(H56:H56)</f>
        <v>0</v>
      </c>
      <c r="I57" s="44">
        <f>SUM(I56:I56)</f>
        <v>0</v>
      </c>
      <c r="J57" s="44"/>
      <c r="K57" s="50">
        <f>SUM(K56:K56)</f>
        <v>0</v>
      </c>
      <c r="L57" s="44">
        <f>SUM(L56:L56)</f>
        <v>2.46</v>
      </c>
      <c r="M57" s="6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</row>
    <row r="58" spans="1:206" s="5" customFormat="1" ht="13.5" x14ac:dyDescent="0.2">
      <c r="A58" s="47">
        <v>49</v>
      </c>
      <c r="B58" s="39" t="s">
        <v>69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51">
        <v>0</v>
      </c>
      <c r="L58" s="57">
        <v>0</v>
      </c>
      <c r="M58" s="6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</row>
    <row r="59" spans="1:206" s="5" customFormat="1" ht="13.5" x14ac:dyDescent="0.2">
      <c r="A59" s="47">
        <v>50</v>
      </c>
      <c r="B59" s="39" t="s">
        <v>70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51">
        <v>0</v>
      </c>
      <c r="L59" s="57">
        <v>0</v>
      </c>
      <c r="M59" s="6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</row>
    <row r="60" spans="1:206" s="5" customFormat="1" ht="13.5" x14ac:dyDescent="0.2">
      <c r="A60" s="47">
        <v>51</v>
      </c>
      <c r="B60" s="39" t="s">
        <v>71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51">
        <v>0</v>
      </c>
      <c r="L60" s="57">
        <v>0</v>
      </c>
      <c r="M60" s="6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</row>
    <row r="61" spans="1:206" s="5" customFormat="1" ht="13.5" x14ac:dyDescent="0.2">
      <c r="A61" s="47">
        <v>52</v>
      </c>
      <c r="B61" s="39" t="s">
        <v>72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51">
        <v>0</v>
      </c>
      <c r="L61" s="57">
        <v>0</v>
      </c>
      <c r="M61" s="6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</row>
    <row r="62" spans="1:206" s="5" customFormat="1" ht="13.5" x14ac:dyDescent="0.2">
      <c r="A62" s="47">
        <v>53</v>
      </c>
      <c r="B62" s="39" t="s">
        <v>73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51">
        <v>0</v>
      </c>
      <c r="L62" s="57">
        <v>0</v>
      </c>
      <c r="M62" s="6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</row>
    <row r="63" spans="1:206" s="5" customFormat="1" ht="13.5" x14ac:dyDescent="0.2">
      <c r="A63" s="47">
        <v>54</v>
      </c>
      <c r="B63" s="39" t="s">
        <v>74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51">
        <v>0</v>
      </c>
      <c r="L63" s="57">
        <v>0</v>
      </c>
      <c r="M63" s="6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</row>
    <row r="64" spans="1:206" s="5" customFormat="1" ht="13.5" x14ac:dyDescent="0.2">
      <c r="A64" s="47">
        <v>55</v>
      </c>
      <c r="B64" s="39" t="s">
        <v>75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51">
        <v>0</v>
      </c>
      <c r="L64" s="57">
        <v>0</v>
      </c>
      <c r="M64" s="6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</row>
    <row r="65" spans="1:206" s="5" customFormat="1" ht="13.5" x14ac:dyDescent="0.2">
      <c r="A65" s="47">
        <v>56</v>
      </c>
      <c r="B65" s="39" t="s">
        <v>76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51">
        <v>0</v>
      </c>
      <c r="L65" s="57">
        <v>0</v>
      </c>
      <c r="M65" s="6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</row>
    <row r="66" spans="1:206" s="5" customFormat="1" ht="13.5" x14ac:dyDescent="0.2">
      <c r="A66" s="42"/>
      <c r="B66" s="43" t="s">
        <v>77</v>
      </c>
      <c r="C66" s="44">
        <f>SUM(C58:C65)</f>
        <v>0</v>
      </c>
      <c r="D66" s="44"/>
      <c r="E66" s="44">
        <f>SUM(E58:E65)</f>
        <v>0</v>
      </c>
      <c r="F66" s="44"/>
      <c r="G66" s="44">
        <f>SUM(G58:G65)</f>
        <v>0</v>
      </c>
      <c r="H66" s="44"/>
      <c r="I66" s="44">
        <f>SUM(I58:I65)</f>
        <v>0</v>
      </c>
      <c r="J66" s="44"/>
      <c r="K66" s="50">
        <f>SUM(K58:K65)</f>
        <v>0</v>
      </c>
      <c r="L66" s="44">
        <f>SUM(L58:L65)</f>
        <v>0</v>
      </c>
      <c r="M66" s="6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</row>
    <row r="67" spans="1:206" s="5" customFormat="1" ht="13.5" x14ac:dyDescent="0.2">
      <c r="A67" s="42"/>
      <c r="B67" s="43" t="s">
        <v>78</v>
      </c>
      <c r="C67" s="44">
        <f>SUM(C57,C55,C47,C27,C66)</f>
        <v>0.36</v>
      </c>
      <c r="D67" s="44"/>
      <c r="E67" s="44">
        <f>SUM(E57,E55,E47,E27,E66)</f>
        <v>9.4589999999999996</v>
      </c>
      <c r="F67" s="44"/>
      <c r="G67" s="44">
        <f>SUM(G57,G55,G47,G27,G66)</f>
        <v>22.860000000000003</v>
      </c>
      <c r="H67" s="44"/>
      <c r="I67" s="44">
        <f>SUM(I57,I55,I47,I27,I66)</f>
        <v>38.08</v>
      </c>
      <c r="J67" s="44"/>
      <c r="K67" s="50">
        <f>SUM(K57,K55,K47,K27,K66)</f>
        <v>1406</v>
      </c>
      <c r="L67" s="44">
        <f>SUM(L57,L55,L47,L27,L66)</f>
        <v>223.79000000000002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6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 spans="1:206" x14ac:dyDescent="0.2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 spans="1:206" x14ac:dyDescent="0.2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 spans="1:206" x14ac:dyDescent="0.2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 spans="1:206" x14ac:dyDescent="0.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 spans="1:206" x14ac:dyDescent="0.2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 spans="1:206" x14ac:dyDescent="0.2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 spans="1:206" x14ac:dyDescent="0.2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 spans="1:206" x14ac:dyDescent="0.2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 spans="1:206" x14ac:dyDescent="0.2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 spans="1:206" x14ac:dyDescent="0.2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 spans="1:206" x14ac:dyDescent="0.2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 spans="1:206" x14ac:dyDescent="0.2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 spans="1:12" x14ac:dyDescent="0.2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 spans="1:12" x14ac:dyDescent="0.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 spans="1:12" x14ac:dyDescent="0.2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 spans="1:12" x14ac:dyDescent="0.2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 spans="1:12" x14ac:dyDescent="0.2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 spans="1:12" x14ac:dyDescent="0.2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 spans="1:12" x14ac:dyDescent="0.2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 spans="1:12" x14ac:dyDescent="0.2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 spans="1:12" x14ac:dyDescent="0.2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 spans="1:12" x14ac:dyDescent="0.2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 spans="1:12" x14ac:dyDescent="0.2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 spans="1:12" x14ac:dyDescent="0.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 spans="1:12" x14ac:dyDescent="0.2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 spans="1:12" x14ac:dyDescent="0.2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 spans="1:12" x14ac:dyDescent="0.2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 spans="1:12" x14ac:dyDescent="0.2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 spans="1:12" x14ac:dyDescent="0.2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 spans="1:12" x14ac:dyDescent="0.2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 spans="1:12" x14ac:dyDescent="0.2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 spans="1:12" x14ac:dyDescent="0.2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 spans="1:12" x14ac:dyDescent="0.2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 spans="1:12" x14ac:dyDescent="0.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 spans="1:12" x14ac:dyDescent="0.2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 spans="1:12" x14ac:dyDescent="0.2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 spans="1:12" x14ac:dyDescent="0.2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pans="1:12" x14ac:dyDescent="0.2">
      <c r="A106" s="1"/>
      <c r="B106" s="1"/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pans="1:12" x14ac:dyDescent="0.2">
      <c r="A107" s="1"/>
      <c r="B107" s="1"/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pans="1:12" x14ac:dyDescent="0.2">
      <c r="A108" s="1"/>
      <c r="B108" s="1"/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pans="1:12" x14ac:dyDescent="0.2">
      <c r="A109" s="1"/>
      <c r="B109" s="1"/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pans="1:12" x14ac:dyDescent="0.2">
      <c r="A110" s="1"/>
      <c r="B110" s="1"/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pans="1:12" x14ac:dyDescent="0.2">
      <c r="A111" s="1"/>
      <c r="B111" s="1"/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pans="1:12" x14ac:dyDescent="0.2">
      <c r="A112" s="1"/>
      <c r="B112" s="1"/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pans="1:12" x14ac:dyDescent="0.2">
      <c r="A113" s="1"/>
      <c r="B113" s="1"/>
      <c r="C113" s="7"/>
      <c r="D113" s="7"/>
      <c r="E113" s="7"/>
      <c r="F113" s="7"/>
      <c r="G113" s="7"/>
      <c r="H113" s="8"/>
      <c r="I113" s="8"/>
      <c r="J113" s="7"/>
      <c r="K113" s="52"/>
      <c r="L113" s="7"/>
    </row>
    <row r="114" spans="1:12" x14ac:dyDescent="0.2">
      <c r="A114" s="1"/>
      <c r="B114" s="1"/>
      <c r="C114" s="7"/>
      <c r="D114" s="7"/>
      <c r="E114" s="7"/>
      <c r="F114" s="7"/>
      <c r="G114" s="7"/>
      <c r="H114" s="8"/>
      <c r="I114" s="8"/>
      <c r="J114" s="7"/>
      <c r="K114" s="52"/>
      <c r="L114" s="7"/>
    </row>
    <row r="115" spans="1:12" x14ac:dyDescent="0.2">
      <c r="A115" s="1"/>
      <c r="B115" s="1"/>
      <c r="C115" s="7"/>
      <c r="D115" s="7"/>
      <c r="E115" s="7"/>
      <c r="F115" s="7"/>
      <c r="G115" s="7"/>
      <c r="H115" s="8"/>
      <c r="I115" s="8"/>
      <c r="J115" s="7"/>
      <c r="K115" s="52"/>
      <c r="L115" s="7"/>
    </row>
    <row r="116" spans="1:12" x14ac:dyDescent="0.2">
      <c r="A116" s="1"/>
      <c r="B116" s="1"/>
      <c r="C116" s="7"/>
      <c r="D116" s="7"/>
      <c r="E116" s="7"/>
      <c r="F116" s="7"/>
      <c r="G116" s="7"/>
      <c r="H116" s="8"/>
      <c r="I116" s="8"/>
      <c r="J116" s="7"/>
      <c r="K116" s="52"/>
      <c r="L116" s="7"/>
    </row>
    <row r="117" spans="1:12" x14ac:dyDescent="0.2">
      <c r="A117" s="1"/>
      <c r="B117" s="1"/>
      <c r="C117" s="7"/>
      <c r="D117" s="7"/>
      <c r="E117" s="7"/>
      <c r="F117" s="7"/>
      <c r="G117" s="7"/>
      <c r="H117" s="8"/>
      <c r="I117" s="8"/>
      <c r="J117" s="7"/>
      <c r="K117" s="52"/>
      <c r="L117" s="7"/>
    </row>
    <row r="118" spans="1:12" x14ac:dyDescent="0.2">
      <c r="A118" s="1"/>
      <c r="B118" s="1"/>
      <c r="C118" s="7"/>
      <c r="D118" s="7"/>
      <c r="E118" s="7"/>
      <c r="F118" s="7"/>
      <c r="G118" s="7"/>
      <c r="H118" s="8"/>
      <c r="I118" s="8"/>
      <c r="J118" s="7"/>
      <c r="K118" s="52"/>
      <c r="L118" s="7"/>
    </row>
    <row r="119" spans="1:12" x14ac:dyDescent="0.2">
      <c r="A119" s="1"/>
      <c r="B119" s="1"/>
      <c r="C119" s="7"/>
      <c r="D119" s="7"/>
      <c r="E119" s="7"/>
      <c r="F119" s="7"/>
      <c r="G119" s="7"/>
      <c r="H119" s="8"/>
      <c r="I119" s="8"/>
      <c r="J119" s="7"/>
      <c r="K119" s="52"/>
      <c r="L119" s="7"/>
    </row>
    <row r="120" spans="1:12" s="1" customFormat="1" x14ac:dyDescent="0.2">
      <c r="C120" s="7"/>
      <c r="D120" s="7"/>
      <c r="E120" s="7"/>
      <c r="F120" s="7"/>
      <c r="G120" s="7"/>
      <c r="H120" s="8"/>
      <c r="I120" s="8"/>
      <c r="J120" s="7"/>
      <c r="K120" s="52"/>
      <c r="L120" s="7"/>
    </row>
    <row r="121" spans="1:12" s="1" customFormat="1" x14ac:dyDescent="0.2">
      <c r="C121" s="7"/>
      <c r="D121" s="7"/>
      <c r="E121" s="7"/>
      <c r="F121" s="7"/>
      <c r="G121" s="7"/>
      <c r="H121" s="8"/>
      <c r="I121" s="8"/>
      <c r="J121" s="7"/>
      <c r="K121" s="52"/>
      <c r="L121" s="7"/>
    </row>
    <row r="122" spans="1:12" s="1" customFormat="1" x14ac:dyDescent="0.2">
      <c r="C122" s="7"/>
      <c r="D122" s="7"/>
      <c r="E122" s="7"/>
      <c r="F122" s="7"/>
      <c r="G122" s="7"/>
      <c r="H122" s="8"/>
      <c r="I122" s="8"/>
      <c r="J122" s="7"/>
      <c r="K122" s="52"/>
      <c r="L122" s="7"/>
    </row>
    <row r="123" spans="1:12" s="1" customFormat="1" x14ac:dyDescent="0.2">
      <c r="C123" s="7"/>
      <c r="D123" s="7"/>
      <c r="E123" s="7"/>
      <c r="F123" s="7"/>
      <c r="G123" s="7"/>
      <c r="H123" s="8"/>
      <c r="I123" s="8"/>
      <c r="J123" s="7"/>
      <c r="K123" s="52"/>
      <c r="L123" s="7"/>
    </row>
    <row r="124" spans="1:12" s="1" customFormat="1" x14ac:dyDescent="0.2">
      <c r="C124" s="7"/>
      <c r="D124" s="7"/>
      <c r="E124" s="7"/>
      <c r="F124" s="7"/>
      <c r="G124" s="7"/>
      <c r="H124" s="8"/>
      <c r="I124" s="8"/>
      <c r="J124" s="7"/>
      <c r="K124" s="52"/>
      <c r="L124" s="7"/>
    </row>
    <row r="125" spans="1:12" s="1" customFormat="1" x14ac:dyDescent="0.2">
      <c r="C125" s="7"/>
      <c r="D125" s="7"/>
      <c r="E125" s="7"/>
      <c r="F125" s="7"/>
      <c r="G125" s="7"/>
      <c r="H125" s="8"/>
      <c r="I125" s="8"/>
      <c r="J125" s="7"/>
      <c r="K125" s="52"/>
      <c r="L125" s="7"/>
    </row>
    <row r="126" spans="1:12" s="1" customFormat="1" x14ac:dyDescent="0.2">
      <c r="C126" s="7"/>
      <c r="D126" s="7"/>
      <c r="E126" s="7"/>
      <c r="F126" s="7"/>
      <c r="G126" s="7"/>
      <c r="H126" s="8"/>
      <c r="I126" s="8"/>
      <c r="J126" s="7"/>
      <c r="K126" s="52"/>
      <c r="L126" s="7"/>
    </row>
    <row r="127" spans="1:12" s="1" customFormat="1" x14ac:dyDescent="0.2">
      <c r="C127" s="7"/>
      <c r="D127" s="7"/>
      <c r="E127" s="7"/>
      <c r="F127" s="7"/>
      <c r="G127" s="7"/>
      <c r="H127" s="8"/>
      <c r="I127" s="8"/>
      <c r="J127" s="7"/>
      <c r="K127" s="52"/>
      <c r="L127" s="7"/>
    </row>
  </sheetData>
  <sheetProtection selectLockedCells="1" selectUnlockedCells="1"/>
  <mergeCells count="12">
    <mergeCell ref="M2:M66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21</vt:i4>
      </vt:variant>
    </vt:vector>
  </HeadingPairs>
  <TitlesOfParts>
    <vt:vector size="33" baseType="lpstr">
      <vt:lpstr>T11Q</vt:lpstr>
      <vt:lpstr>T11R</vt:lpstr>
      <vt:lpstr>T11S</vt:lpstr>
      <vt:lpstr>T11T</vt:lpstr>
      <vt:lpstr>T11U</vt:lpstr>
      <vt:lpstr>T11V</vt:lpstr>
      <vt:lpstr>T11W</vt:lpstr>
      <vt:lpstr>T11X1</vt:lpstr>
      <vt:lpstr>T11X2</vt:lpstr>
      <vt:lpstr>T11X3</vt:lpstr>
      <vt:lpstr>T11X</vt:lpstr>
      <vt:lpstr>T11Y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T11V!Excel_BuiltIn_Print_Area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T11V!Print_Area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2021-06-30T07:53:20Z</dcterms:modified>
</cp:coreProperties>
</file>